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Aleksander\Documents\REFIN 2017\OBČINA KOMENDA\KONCESIJA ZA JAVNO RAZSVETLJAVO\RAZPIS 2025\"/>
    </mc:Choice>
  </mc:AlternateContent>
  <xr:revisionPtr revIDLastSave="0" documentId="13_ncr:1_{45B20A79-8DE8-4775-8337-261525C44EFF}" xr6:coauthVersionLast="47" xr6:coauthVersionMax="47" xr10:uidLastSave="{00000000-0000-0000-0000-000000000000}"/>
  <bookViews>
    <workbookView xWindow="-120" yWindow="-120" windowWidth="29040" windowHeight="15720" tabRatio="629" activeTab="2" xr2:uid="{00000000-000D-0000-FFFF-FFFF00000000}"/>
  </bookViews>
  <sheets>
    <sheet name="popis A" sheetId="5" r:id="rId1"/>
    <sheet name="popis B" sheetId="6" r:id="rId2"/>
    <sheet name="popis C" sheetId="7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4" i="7" l="1"/>
  <c r="F18" i="7"/>
  <c r="F19" i="7"/>
  <c r="F20" i="7"/>
  <c r="F21" i="7"/>
  <c r="F22" i="7"/>
  <c r="F23" i="7"/>
  <c r="F88" i="5"/>
  <c r="F87" i="5"/>
  <c r="F30" i="5" l="1"/>
  <c r="F31" i="5"/>
  <c r="F29" i="5"/>
  <c r="F17" i="6"/>
  <c r="F18" i="6"/>
  <c r="F16" i="6"/>
  <c r="F15" i="6"/>
  <c r="F53" i="5"/>
  <c r="F52" i="5"/>
  <c r="F50" i="5"/>
  <c r="F51" i="5"/>
  <c r="F47" i="5"/>
  <c r="F48" i="5"/>
  <c r="F46" i="5"/>
  <c r="F78" i="5"/>
  <c r="F79" i="5"/>
  <c r="F80" i="5"/>
  <c r="F81" i="5"/>
  <c r="F44" i="5"/>
  <c r="F33" i="5"/>
  <c r="F34" i="5"/>
  <c r="F35" i="5"/>
  <c r="F36" i="5"/>
  <c r="F27" i="5"/>
  <c r="F28" i="5"/>
  <c r="F39" i="5"/>
  <c r="F40" i="5"/>
  <c r="F41" i="5"/>
  <c r="F42" i="5"/>
  <c r="F43" i="5"/>
  <c r="F24" i="5"/>
  <c r="F25" i="5"/>
  <c r="F26" i="5"/>
  <c r="F16" i="5"/>
  <c r="F17" i="5"/>
  <c r="F18" i="5"/>
  <c r="F12" i="5"/>
  <c r="F6" i="5"/>
  <c r="F10" i="5"/>
  <c r="F11" i="5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14" i="6"/>
  <c r="F13" i="6"/>
  <c r="F12" i="6"/>
  <c r="F11" i="6"/>
  <c r="F10" i="6"/>
  <c r="F9" i="6"/>
  <c r="F8" i="6"/>
  <c r="F7" i="6"/>
  <c r="F6" i="6"/>
  <c r="F5" i="6"/>
  <c r="F25" i="7" l="1"/>
  <c r="F26" i="7" s="1"/>
  <c r="F19" i="6"/>
  <c r="F20" i="6" s="1"/>
  <c r="F21" i="6" s="1"/>
  <c r="F22" i="6" s="1"/>
  <c r="F23" i="6" s="1"/>
  <c r="F27" i="7" l="1"/>
  <c r="F28" i="7" s="1"/>
  <c r="F57" i="5" l="1"/>
  <c r="F62" i="5"/>
  <c r="F49" i="5"/>
  <c r="F76" i="5"/>
  <c r="F75" i="5"/>
  <c r="F59" i="5"/>
  <c r="F58" i="5"/>
  <c r="F83" i="5"/>
  <c r="F82" i="5"/>
  <c r="F69" i="5"/>
  <c r="F68" i="5"/>
  <c r="F67" i="5"/>
  <c r="F66" i="5"/>
  <c r="F65" i="5"/>
  <c r="F64" i="5"/>
  <c r="F63" i="5"/>
  <c r="F61" i="5"/>
  <c r="F56" i="5"/>
  <c r="F55" i="5"/>
  <c r="F54" i="5"/>
  <c r="F86" i="5"/>
  <c r="F85" i="5"/>
  <c r="F84" i="5"/>
  <c r="F74" i="5"/>
  <c r="F73" i="5"/>
  <c r="F72" i="5"/>
  <c r="F71" i="5"/>
  <c r="F23" i="5"/>
  <c r="F38" i="5"/>
  <c r="F37" i="5"/>
  <c r="F21" i="5"/>
  <c r="F20" i="5"/>
  <c r="F19" i="5"/>
  <c r="F15" i="5"/>
  <c r="F14" i="5"/>
  <c r="F13" i="5"/>
  <c r="F9" i="5"/>
  <c r="F8" i="5"/>
  <c r="F7" i="5"/>
  <c r="F89" i="5" l="1"/>
  <c r="F90" i="5" s="1"/>
  <c r="F91" i="5" s="1"/>
  <c r="F92" i="5" s="1"/>
</calcChain>
</file>

<file path=xl/sharedStrings.xml><?xml version="1.0" encoding="utf-8"?>
<sst xmlns="http://schemas.openxmlformats.org/spreadsheetml/2006/main" count="271" uniqueCount="143">
  <si>
    <t>kos</t>
  </si>
  <si>
    <t>m</t>
  </si>
  <si>
    <t>kpl</t>
  </si>
  <si>
    <t>Storitev -naziv</t>
  </si>
  <si>
    <t>Količina</t>
  </si>
  <si>
    <t>Enota mere</t>
  </si>
  <si>
    <t>Cena</t>
  </si>
  <si>
    <t>Vrednost</t>
  </si>
  <si>
    <t>Skupaj brez DDV</t>
  </si>
  <si>
    <t>DDV (22 %)</t>
  </si>
  <si>
    <t>vzdrževanje in nadomestitev svetlobnih okraskov</t>
  </si>
  <si>
    <t>kompletna montaža in demontaža čez cestnih svetlobnih okraskov</t>
  </si>
  <si>
    <t>hramba novoletnih okraskov</t>
  </si>
  <si>
    <t>okrasitev smreke</t>
  </si>
  <si>
    <t>nabava novoletnih lučk</t>
  </si>
  <si>
    <t>popravilo nosilcev okraskov</t>
  </si>
  <si>
    <t>popravilo novoletnih lučk</t>
  </si>
  <si>
    <t>vezni material</t>
  </si>
  <si>
    <t>kompletna montaža in demontaža svetlobnih okraskov na kandelabre JR po občini</t>
  </si>
  <si>
    <t xml:space="preserve">napenjanje žice most - Moste </t>
  </si>
  <si>
    <t>montaža mrež - Moste</t>
  </si>
  <si>
    <t>popravilo svetlobnih okraskov in ovijanje okoli debla lipa - Komenda</t>
  </si>
  <si>
    <t>Zap. št.</t>
  </si>
  <si>
    <t xml:space="preserve">Popust (rabat) - v %:            </t>
  </si>
  <si>
    <t>h</t>
  </si>
  <si>
    <t>km</t>
  </si>
  <si>
    <t>dobava vžigalk 70-400 W</t>
  </si>
  <si>
    <t>delo avtodvigalo</t>
  </si>
  <si>
    <t>prevoz avtokošara</t>
  </si>
  <si>
    <t>popravila - iskanje napake</t>
  </si>
  <si>
    <r>
      <t>popravilo poškodovanega kabla in izdelava kabelske spojke 4x35mm</t>
    </r>
    <r>
      <rPr>
        <vertAlign val="superscript"/>
        <sz val="10"/>
        <color rgb="FF333333"/>
        <rFont val="Calibri"/>
        <family val="2"/>
        <charset val="238"/>
        <scheme val="minor"/>
      </rPr>
      <t>2</t>
    </r>
  </si>
  <si>
    <t>dobava okov E27</t>
  </si>
  <si>
    <t>ure monter KV</t>
  </si>
  <si>
    <t>popravilo semaforja - menjava EKB modula z modulom EKB S2</t>
  </si>
  <si>
    <t>programiranje semaforja</t>
  </si>
  <si>
    <t>priklop v kovinskih drogovih</t>
  </si>
  <si>
    <t>dobava varovalk DII do 25 A</t>
  </si>
  <si>
    <t>transformator 50 W/12 V (12V/220W)</t>
  </si>
  <si>
    <t>dobava modula MRT 204G</t>
  </si>
  <si>
    <t>menjava modula</t>
  </si>
  <si>
    <t>kontaktor tripolni KNL6- KNL30</t>
  </si>
  <si>
    <t>dobava žarnice semaforske 50 W 12 V</t>
  </si>
  <si>
    <t>razdeliliec v kandelabru</t>
  </si>
  <si>
    <t>Cena brez DDV</t>
  </si>
  <si>
    <t>Vrednost brez DDV</t>
  </si>
  <si>
    <t>kpl (komplet)</t>
  </si>
  <si>
    <t>Sklop B: Vzdrževanje javne razsvetljave in prometne signalizacije v PC</t>
  </si>
  <si>
    <t>Sklop C: Novoletna okrasitev</t>
  </si>
  <si>
    <t xml:space="preserve">odkop in demontaža betonskega podstavka </t>
  </si>
  <si>
    <t>montaža betonskega podstavka, kovinskega droga in svetilke</t>
  </si>
  <si>
    <t>dobava dušilke 150 W</t>
  </si>
  <si>
    <t xml:space="preserve">dobava reducirke 55/35 </t>
  </si>
  <si>
    <t xml:space="preserve">kontaktor KNL 40A </t>
  </si>
  <si>
    <t>steklo semaforja</t>
  </si>
  <si>
    <t>tipka prehod za pešce</t>
  </si>
  <si>
    <t xml:space="preserve">tipka semaforsak (pešci) </t>
  </si>
  <si>
    <t xml:space="preserve">dobava napajalna enota semafor PCP 5S </t>
  </si>
  <si>
    <r>
      <t>izdelava nove kabelske spojke v kabelskem jašku 16mm</t>
    </r>
    <r>
      <rPr>
        <vertAlign val="superscript"/>
        <sz val="10"/>
        <color rgb="FF333333"/>
        <rFont val="Calibri"/>
        <family val="2"/>
        <charset val="238"/>
        <scheme val="minor"/>
      </rPr>
      <t>2</t>
    </r>
    <r>
      <rPr>
        <sz val="10"/>
        <color rgb="FF333333"/>
        <rFont val="Calibri"/>
        <family val="2"/>
        <charset val="238"/>
        <scheme val="minor"/>
      </rPr>
      <t xml:space="preserve"> do 35mm</t>
    </r>
    <r>
      <rPr>
        <vertAlign val="superscript"/>
        <sz val="10"/>
        <color rgb="FF333333"/>
        <rFont val="Calibri"/>
        <family val="2"/>
        <charset val="238"/>
        <scheme val="minor"/>
      </rPr>
      <t>2</t>
    </r>
  </si>
  <si>
    <t>dobava žarnica SON T plus 150W</t>
  </si>
  <si>
    <t>kontaktor tripolni KNL6- KNL30, KNL 60 A</t>
  </si>
  <si>
    <t>delo monter (napenjanje, zatemnitve, ozemljitve in podobno)</t>
  </si>
  <si>
    <t>radarska tabla</t>
  </si>
  <si>
    <t>Sklop A: Vzdrževanje javne razsvetljave in prometne signalizacije - občinske ceste</t>
  </si>
  <si>
    <t>Skupaj s popusti brez DDV</t>
  </si>
  <si>
    <t>Skupaj z DDV (končna vrednost sklopa)</t>
  </si>
  <si>
    <t>I.</t>
  </si>
  <si>
    <t>žarnica  SON T plus  150 W</t>
  </si>
  <si>
    <t>žarnica SON T plus 100W</t>
  </si>
  <si>
    <t>žarnica  SON T plus  70 W</t>
  </si>
  <si>
    <t>žarnica  SON T 150 W</t>
  </si>
  <si>
    <t>varčna sijalka 15 W</t>
  </si>
  <si>
    <t>varčna sijalka 23 W</t>
  </si>
  <si>
    <t>štarter 4-60W</t>
  </si>
  <si>
    <t>dušilka za natrij NaHJ 150 W</t>
  </si>
  <si>
    <t>dušilka za natrij NaHJ 100W</t>
  </si>
  <si>
    <t>dušilka za natrij NaHJ 70 W</t>
  </si>
  <si>
    <t>vžigalka 70-400 W</t>
  </si>
  <si>
    <t>Žarnice, sijalke, dušilke, štarterji, vžigalna naprava</t>
  </si>
  <si>
    <t>II.</t>
  </si>
  <si>
    <t>Svetilke</t>
  </si>
  <si>
    <t>Semafor, deli za semafor</t>
  </si>
  <si>
    <t>GMR VIGRO C400-VC4</t>
  </si>
  <si>
    <t>GMR VIGRO C500-VC5</t>
  </si>
  <si>
    <t xml:space="preserve">VIGRO C400 3000K </t>
  </si>
  <si>
    <t>VIGRO GMR 34W LED</t>
  </si>
  <si>
    <t>DISANO TONALE 100W/150W</t>
  </si>
  <si>
    <t>DISANO MINI TONALE 70W/100W</t>
  </si>
  <si>
    <t>III.</t>
  </si>
  <si>
    <t>Kandelabri, nosilci, označevalne tablice</t>
  </si>
  <si>
    <t>Delo</t>
  </si>
  <si>
    <t>servisna ura monter KV</t>
  </si>
  <si>
    <t>mesečni pregled JR - popis pregorelih sijalk na 14 dni (prib. 2 uri + 25 km)</t>
  </si>
  <si>
    <t>razdelilec za kandelaber NV 4/35-2</t>
  </si>
  <si>
    <t>redukcijska dušilka NaHJ 100/70</t>
  </si>
  <si>
    <t>redukcijska dušilka NaHJ 150/100</t>
  </si>
  <si>
    <t>redukcijska dušilka U-NaH 250/150</t>
  </si>
  <si>
    <t>kandelaber H4m Komplet</t>
  </si>
  <si>
    <t>kandelaber H6m Komplet</t>
  </si>
  <si>
    <t>kandelaber H8m Komplet</t>
  </si>
  <si>
    <t>kandelaber H10m Komplet</t>
  </si>
  <si>
    <t>vratca kandelabra 4-6 m</t>
  </si>
  <si>
    <t>reducirka kandelabra iz fi 76 na fi 60</t>
  </si>
  <si>
    <t>podstavek delfin</t>
  </si>
  <si>
    <t>stenska konzola EVI/KON-ČR1</t>
  </si>
  <si>
    <t>označevalne tablice za kandelabre - svetilke</t>
  </si>
  <si>
    <t>označevalne tablice za OJR</t>
  </si>
  <si>
    <t>IV.</t>
  </si>
  <si>
    <t>Gradbena in vzdrževalna dela</t>
  </si>
  <si>
    <t>strojni in delno ročni izkop kanala za kabel globine 0,8m, zasutje, opozorilna folija, zasutje s izkopanim materialom, utrjevanje</t>
  </si>
  <si>
    <t>izkop kanala za kabel gl. 0,8m, planiranje dna kanala, dobava in polaganje stigmaflex cevi fi 110mm, zasutje z izkopanim materialom 1 x cev</t>
  </si>
  <si>
    <t>dobava in polaganje stigmaflex cevi fi 110mm</t>
  </si>
  <si>
    <t>izdelava kompletnega tipskega jaška javne razsvetljave z litoželeznim pokrovom 60x60cm - 15t</t>
  </si>
  <si>
    <r>
      <t>kabel 4x16mm</t>
    </r>
    <r>
      <rPr>
        <vertAlign val="superscript"/>
        <sz val="10"/>
        <color rgb="FF333333"/>
        <rFont val="Calibri"/>
        <family val="2"/>
        <charset val="238"/>
        <scheme val="minor"/>
      </rPr>
      <t>2</t>
    </r>
  </si>
  <si>
    <t>Kabel  PP00 /NYY/5*10mm2</t>
  </si>
  <si>
    <t>Kabel  PP00 /NYY/5*16mm2</t>
  </si>
  <si>
    <t>Toplo skrč.kab.spojka do 5*16 mm2</t>
  </si>
  <si>
    <t>žica P 1,5 mm2</t>
  </si>
  <si>
    <t>žica P 2,5 mm2</t>
  </si>
  <si>
    <t>žica silikonska 2,5 mm2</t>
  </si>
  <si>
    <t>V.</t>
  </si>
  <si>
    <t>VI.</t>
  </si>
  <si>
    <t>VII.</t>
  </si>
  <si>
    <t>Ostala dela in material se obračunajo po cenah iz sklopa A.</t>
  </si>
  <si>
    <t>svetlobni rele (analogni s fotocelico)</t>
  </si>
  <si>
    <t>Kabli, avtomatika in drug material</t>
  </si>
  <si>
    <t>astrološka ura - dobava in vgradnja</t>
  </si>
  <si>
    <t>krmilna  ura z dvemi releji, rezervno napajanje, lunarna, radijsko nastavljiva in programibilna</t>
  </si>
  <si>
    <t>varovalka D II do 25 A</t>
  </si>
  <si>
    <t>cev svetlobna LED</t>
  </si>
  <si>
    <t>svetilka Disano TONALE 150</t>
  </si>
  <si>
    <t>svetilka Disano FANTAZI 70 W</t>
  </si>
  <si>
    <t>Guzzini super NAVE 100W</t>
  </si>
  <si>
    <t>Guzzini super NAVE 70W</t>
  </si>
  <si>
    <t>Disano Fantazi 70W</t>
  </si>
  <si>
    <t xml:space="preserve">Opomba: pri številu kilometrov (kot je prevoz avtokošara) in pri številu ur z vozilom (delo avtodvigalo) se upoštevajo samo kilometri in ure, opravljeni v občini Komenda. </t>
  </si>
  <si>
    <t>Kilometri in ure od lokacije izvajalca (ali drugih lokacij) do meje občine in pri odhodu od meje občine dalje, se pri obračunu storitev ne obračunajo.</t>
  </si>
  <si>
    <t>ura stroja - bager</t>
  </si>
  <si>
    <t>verige za zunanjo upoarbo, center Suhadol</t>
  </si>
  <si>
    <t>verige za zunanjo upoarbo, center Most</t>
  </si>
  <si>
    <t xml:space="preserve">verige za zunanjo upoarbo, lipa </t>
  </si>
  <si>
    <t>snežinke, Križ - gasilski dom drevo</t>
  </si>
  <si>
    <t>okrasitev čez cesto Moste-Kralj in Komenda-Spar</t>
  </si>
  <si>
    <t>nadomestni okraski - snežinke / girlande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</si>
</sst>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color indexed="63"/>
      <name val="Calibri"/>
      <family val="2"/>
      <charset val="238"/>
    </font>
    <font>
      <sz val="10"/>
      <color rgb="FF333333"/>
      <name val="Calibri"/>
      <family val="2"/>
      <charset val="238"/>
      <scheme val="minor"/>
    </font>
    <font>
      <vertAlign val="superscript"/>
      <sz val="10"/>
      <color rgb="FF333333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indexed="63"/>
      <name val="Calibri"/>
      <family val="2"/>
      <charset val="238"/>
    </font>
    <font>
      <b/>
      <sz val="10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 wrapText="1" indent="1"/>
    </xf>
    <xf numFmtId="4" fontId="4" fillId="0" borderId="1" xfId="0" applyNumberFormat="1" applyFont="1" applyBorder="1"/>
    <xf numFmtId="2" fontId="6" fillId="0" borderId="1" xfId="0" applyNumberFormat="1" applyFont="1" applyBorder="1" applyAlignment="1">
      <alignment horizontal="right" vertical="top" shrinkToFit="1"/>
    </xf>
    <xf numFmtId="0" fontId="4" fillId="0" borderId="2" xfId="0" applyFont="1" applyBorder="1" applyAlignment="1">
      <alignment horizontal="center"/>
    </xf>
    <xf numFmtId="2" fontId="6" fillId="0" borderId="3" xfId="0" applyNumberFormat="1" applyFont="1" applyBorder="1" applyAlignment="1">
      <alignment horizontal="right" vertical="top" shrinkToFit="1"/>
    </xf>
    <xf numFmtId="0" fontId="4" fillId="0" borderId="4" xfId="0" applyFont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17" fontId="4" fillId="0" borderId="1" xfId="0" applyNumberFormat="1" applyFont="1" applyBorder="1" applyAlignment="1">
      <alignment horizontal="center"/>
    </xf>
    <xf numFmtId="0" fontId="2" fillId="0" borderId="0" xfId="0" applyFont="1" applyAlignment="1">
      <alignment wrapText="1"/>
    </xf>
    <xf numFmtId="0" fontId="9" fillId="0" borderId="0" xfId="0" applyFont="1" applyAlignment="1">
      <alignment horizontal="center"/>
    </xf>
    <xf numFmtId="4" fontId="6" fillId="0" borderId="1" xfId="0" applyNumberFormat="1" applyFont="1" applyBorder="1" applyAlignment="1">
      <alignment horizontal="right" vertical="top" indent="1" shrinkToFit="1"/>
    </xf>
    <xf numFmtId="4" fontId="6" fillId="3" borderId="1" xfId="0" applyNumberFormat="1" applyFont="1" applyFill="1" applyBorder="1" applyAlignment="1">
      <alignment horizontal="right" vertical="top" shrinkToFit="1"/>
    </xf>
    <xf numFmtId="17" fontId="4" fillId="0" borderId="1" xfId="0" applyNumberFormat="1" applyFont="1" applyBorder="1" applyAlignment="1">
      <alignment horizontal="center" wrapText="1"/>
    </xf>
    <xf numFmtId="4" fontId="4" fillId="3" borderId="1" xfId="0" applyNumberFormat="1" applyFont="1" applyFill="1" applyBorder="1"/>
    <xf numFmtId="0" fontId="10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7" fillId="0" borderId="2" xfId="0" applyFont="1" applyBorder="1" applyAlignment="1">
      <alignment vertical="center" wrapText="1"/>
    </xf>
    <xf numFmtId="2" fontId="6" fillId="4" borderId="3" xfId="0" applyNumberFormat="1" applyFont="1" applyFill="1" applyBorder="1" applyAlignment="1">
      <alignment horizontal="right" vertical="top" shrinkToFit="1"/>
    </xf>
    <xf numFmtId="2" fontId="6" fillId="4" borderId="1" xfId="0" applyNumberFormat="1" applyFont="1" applyFill="1" applyBorder="1" applyAlignment="1">
      <alignment horizontal="right" vertical="top" shrinkToFit="1"/>
    </xf>
    <xf numFmtId="2" fontId="3" fillId="0" borderId="1" xfId="0" applyNumberFormat="1" applyFont="1" applyBorder="1" applyAlignment="1">
      <alignment horizontal="right" shrinkToFit="1"/>
    </xf>
    <xf numFmtId="0" fontId="3" fillId="0" borderId="1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right" shrinkToFit="1"/>
    </xf>
    <xf numFmtId="0" fontId="9" fillId="0" borderId="2" xfId="0" applyFont="1" applyBorder="1" applyAlignment="1">
      <alignment horizontal="center"/>
    </xf>
    <xf numFmtId="0" fontId="7" fillId="0" borderId="6" xfId="0" applyFont="1" applyBorder="1" applyAlignment="1">
      <alignment vertical="center" wrapText="1"/>
    </xf>
    <xf numFmtId="17" fontId="4" fillId="0" borderId="4" xfId="0" applyNumberFormat="1" applyFont="1" applyBorder="1" applyAlignment="1">
      <alignment horizontal="center"/>
    </xf>
    <xf numFmtId="17" fontId="4" fillId="0" borderId="4" xfId="0" applyNumberFormat="1" applyFont="1" applyBorder="1" applyAlignment="1">
      <alignment horizontal="center" wrapText="1"/>
    </xf>
    <xf numFmtId="0" fontId="12" fillId="0" borderId="0" xfId="0" applyFont="1"/>
    <xf numFmtId="0" fontId="11" fillId="0" borderId="1" xfId="0" applyFont="1" applyBorder="1" applyAlignment="1">
      <alignment horizontal="left" vertical="center"/>
    </xf>
    <xf numFmtId="0" fontId="11" fillId="5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top" wrapText="1"/>
    </xf>
    <xf numFmtId="0" fontId="12" fillId="0" borderId="0" xfId="0" applyFont="1" applyAlignment="1">
      <alignment wrapText="1"/>
    </xf>
    <xf numFmtId="0" fontId="4" fillId="4" borderId="2" xfId="0" applyFont="1" applyFill="1" applyBorder="1" applyAlignment="1">
      <alignment horizontal="center"/>
    </xf>
    <xf numFmtId="0" fontId="7" fillId="4" borderId="2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top" wrapText="1"/>
    </xf>
    <xf numFmtId="4" fontId="6" fillId="4" borderId="1" xfId="0" applyNumberFormat="1" applyFont="1" applyFill="1" applyBorder="1" applyAlignment="1">
      <alignment horizontal="right" vertical="top" indent="1" shrinkToFit="1"/>
    </xf>
    <xf numFmtId="2" fontId="6" fillId="0" borderId="1" xfId="0" applyNumberFormat="1" applyFont="1" applyBorder="1" applyAlignment="1" applyProtection="1">
      <alignment horizontal="right" vertical="top" indent="1" shrinkToFit="1"/>
      <protection locked="0"/>
    </xf>
    <xf numFmtId="0" fontId="11" fillId="0" borderId="1" xfId="0" applyFont="1" applyBorder="1" applyAlignment="1" applyProtection="1">
      <alignment horizontal="left" vertical="center"/>
      <protection locked="0"/>
    </xf>
    <xf numFmtId="0" fontId="11" fillId="5" borderId="1" xfId="0" applyFont="1" applyFill="1" applyBorder="1" applyAlignment="1" applyProtection="1">
      <alignment horizontal="left" vertical="center"/>
      <protection locked="0"/>
    </xf>
    <xf numFmtId="2" fontId="6" fillId="4" borderId="1" xfId="0" applyNumberFormat="1" applyFont="1" applyFill="1" applyBorder="1" applyAlignment="1" applyProtection="1">
      <alignment horizontal="right" vertical="top" indent="1" shrinkToFit="1"/>
      <protection locked="0"/>
    </xf>
    <xf numFmtId="9" fontId="3" fillId="2" borderId="1" xfId="1" applyFont="1" applyFill="1" applyBorder="1" applyAlignment="1" applyProtection="1">
      <alignment horizontal="center" vertical="top" wrapText="1"/>
      <protection locked="0"/>
    </xf>
    <xf numFmtId="4" fontId="3" fillId="2" borderId="1" xfId="0" applyNumberFormat="1" applyFont="1" applyFill="1" applyBorder="1" applyAlignment="1" applyProtection="1">
      <alignment horizontal="right" indent="1" shrinkToFit="1"/>
      <protection locked="0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left" vertical="center" wrapText="1" indent="1"/>
    </xf>
    <xf numFmtId="2" fontId="3" fillId="4" borderId="1" xfId="0" applyNumberFormat="1" applyFont="1" applyFill="1" applyBorder="1" applyAlignment="1">
      <alignment horizontal="right" vertical="top" shrinkToFit="1"/>
    </xf>
    <xf numFmtId="0" fontId="3" fillId="4" borderId="1" xfId="0" applyFont="1" applyFill="1" applyBorder="1" applyAlignment="1">
      <alignment horizontal="center" vertical="top" wrapText="1"/>
    </xf>
  </cellXfs>
  <cellStyles count="2">
    <cellStyle name="Navadno" xfId="0" builtinId="0"/>
    <cellStyle name="Odstote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85BFE-0165-4258-A744-71E05447C03F}">
  <dimension ref="A2:F97"/>
  <sheetViews>
    <sheetView topLeftCell="A6" workbookViewId="0">
      <selection activeCell="E6" sqref="E6"/>
    </sheetView>
  </sheetViews>
  <sheetFormatPr defaultRowHeight="15.75" x14ac:dyDescent="0.25"/>
  <cols>
    <col min="2" max="2" width="52.875" customWidth="1"/>
    <col min="3" max="3" width="11" customWidth="1"/>
  </cols>
  <sheetData>
    <row r="2" spans="1:6" x14ac:dyDescent="0.25">
      <c r="B2" s="1"/>
    </row>
    <row r="3" spans="1:6" ht="31.5" x14ac:dyDescent="0.25">
      <c r="B3" s="12" t="s">
        <v>62</v>
      </c>
      <c r="C3" s="13"/>
    </row>
    <row r="4" spans="1:6" ht="26.25" x14ac:dyDescent="0.25">
      <c r="A4" s="2" t="s">
        <v>22</v>
      </c>
      <c r="B4" s="19" t="s">
        <v>3</v>
      </c>
      <c r="C4" s="28" t="s">
        <v>4</v>
      </c>
      <c r="D4" s="8" t="s">
        <v>5</v>
      </c>
      <c r="E4" s="29" t="s">
        <v>43</v>
      </c>
      <c r="F4" s="29" t="s">
        <v>44</v>
      </c>
    </row>
    <row r="5" spans="1:6" x14ac:dyDescent="0.25">
      <c r="A5" s="26" t="s">
        <v>65</v>
      </c>
      <c r="B5" s="31" t="s">
        <v>77</v>
      </c>
      <c r="C5" s="31"/>
      <c r="D5" s="31"/>
      <c r="E5" s="31"/>
      <c r="F5" s="31"/>
    </row>
    <row r="6" spans="1:6" x14ac:dyDescent="0.25">
      <c r="A6" s="6">
        <v>1</v>
      </c>
      <c r="B6" s="20" t="s">
        <v>66</v>
      </c>
      <c r="C6" s="22">
        <v>1</v>
      </c>
      <c r="D6" s="10" t="s">
        <v>0</v>
      </c>
      <c r="E6" s="39">
        <v>0</v>
      </c>
      <c r="F6" s="14">
        <f>+C6*E6</f>
        <v>0</v>
      </c>
    </row>
    <row r="7" spans="1:6" x14ac:dyDescent="0.25">
      <c r="A7" s="6">
        <v>2</v>
      </c>
      <c r="B7" s="20" t="s">
        <v>67</v>
      </c>
      <c r="C7" s="22">
        <v>100</v>
      </c>
      <c r="D7" s="10" t="s">
        <v>0</v>
      </c>
      <c r="E7" s="39">
        <v>0</v>
      </c>
      <c r="F7" s="14">
        <f>+C7*E7</f>
        <v>0</v>
      </c>
    </row>
    <row r="8" spans="1:6" x14ac:dyDescent="0.25">
      <c r="A8" s="6">
        <v>3</v>
      </c>
      <c r="B8" s="20" t="s">
        <v>68</v>
      </c>
      <c r="C8" s="22">
        <v>50</v>
      </c>
      <c r="D8" s="10" t="s">
        <v>0</v>
      </c>
      <c r="E8" s="39">
        <v>0</v>
      </c>
      <c r="F8" s="14">
        <f t="shared" ref="F8:F83" si="0">+C8*E8</f>
        <v>0</v>
      </c>
    </row>
    <row r="9" spans="1:6" x14ac:dyDescent="0.25">
      <c r="A9" s="6">
        <v>4</v>
      </c>
      <c r="B9" s="20" t="s">
        <v>69</v>
      </c>
      <c r="C9" s="22">
        <v>5</v>
      </c>
      <c r="D9" s="10" t="s">
        <v>0</v>
      </c>
      <c r="E9" s="39">
        <v>0</v>
      </c>
      <c r="F9" s="14">
        <f t="shared" si="0"/>
        <v>0</v>
      </c>
    </row>
    <row r="10" spans="1:6" x14ac:dyDescent="0.25">
      <c r="A10" s="6">
        <v>5</v>
      </c>
      <c r="B10" s="20" t="s">
        <v>70</v>
      </c>
      <c r="C10" s="22">
        <v>1</v>
      </c>
      <c r="D10" s="10" t="s">
        <v>0</v>
      </c>
      <c r="E10" s="39">
        <v>0</v>
      </c>
      <c r="F10" s="14">
        <f t="shared" ref="F10:F11" si="1">+C10*E10</f>
        <v>0</v>
      </c>
    </row>
    <row r="11" spans="1:6" x14ac:dyDescent="0.25">
      <c r="A11" s="6">
        <v>6</v>
      </c>
      <c r="B11" s="20" t="s">
        <v>71</v>
      </c>
      <c r="C11" s="22">
        <v>1</v>
      </c>
      <c r="D11" s="10" t="s">
        <v>0</v>
      </c>
      <c r="E11" s="39">
        <v>0</v>
      </c>
      <c r="F11" s="14">
        <f t="shared" si="1"/>
        <v>0</v>
      </c>
    </row>
    <row r="12" spans="1:6" x14ac:dyDescent="0.25">
      <c r="A12" s="6">
        <v>7</v>
      </c>
      <c r="B12" s="20" t="s">
        <v>72</v>
      </c>
      <c r="C12" s="22">
        <v>1</v>
      </c>
      <c r="D12" s="10" t="s">
        <v>0</v>
      </c>
      <c r="E12" s="39">
        <v>0</v>
      </c>
      <c r="F12" s="14">
        <f t="shared" ref="F12" si="2">+C12*E12</f>
        <v>0</v>
      </c>
    </row>
    <row r="13" spans="1:6" x14ac:dyDescent="0.25">
      <c r="A13" s="6">
        <v>8</v>
      </c>
      <c r="B13" s="20" t="s">
        <v>73</v>
      </c>
      <c r="C13" s="22">
        <v>10</v>
      </c>
      <c r="D13" s="10" t="s">
        <v>0</v>
      </c>
      <c r="E13" s="39">
        <v>0</v>
      </c>
      <c r="F13" s="14">
        <f t="shared" si="0"/>
        <v>0</v>
      </c>
    </row>
    <row r="14" spans="1:6" x14ac:dyDescent="0.25">
      <c r="A14" s="6">
        <v>9</v>
      </c>
      <c r="B14" s="20" t="s">
        <v>74</v>
      </c>
      <c r="C14" s="22">
        <v>50</v>
      </c>
      <c r="D14" s="10" t="s">
        <v>0</v>
      </c>
      <c r="E14" s="39">
        <v>0</v>
      </c>
      <c r="F14" s="14">
        <f t="shared" si="0"/>
        <v>0</v>
      </c>
    </row>
    <row r="15" spans="1:6" x14ac:dyDescent="0.25">
      <c r="A15" s="6">
        <v>10</v>
      </c>
      <c r="B15" s="20" t="s">
        <v>75</v>
      </c>
      <c r="C15" s="22">
        <v>50</v>
      </c>
      <c r="D15" s="10" t="s">
        <v>0</v>
      </c>
      <c r="E15" s="39">
        <v>0</v>
      </c>
      <c r="F15" s="14">
        <f t="shared" si="0"/>
        <v>0</v>
      </c>
    </row>
    <row r="16" spans="1:6" x14ac:dyDescent="0.25">
      <c r="A16" s="6">
        <v>11</v>
      </c>
      <c r="B16" s="20" t="s">
        <v>93</v>
      </c>
      <c r="C16" s="22">
        <v>1</v>
      </c>
      <c r="D16" s="10" t="s">
        <v>0</v>
      </c>
      <c r="E16" s="39">
        <v>0</v>
      </c>
      <c r="F16" s="14">
        <f t="shared" ref="F16:F18" si="3">+C16*E16</f>
        <v>0</v>
      </c>
    </row>
    <row r="17" spans="1:6" x14ac:dyDescent="0.25">
      <c r="A17" s="6">
        <v>12</v>
      </c>
      <c r="B17" s="20" t="s">
        <v>94</v>
      </c>
      <c r="C17" s="22">
        <v>1</v>
      </c>
      <c r="D17" s="10" t="s">
        <v>0</v>
      </c>
      <c r="E17" s="39">
        <v>0</v>
      </c>
      <c r="F17" s="14">
        <f t="shared" si="3"/>
        <v>0</v>
      </c>
    </row>
    <row r="18" spans="1:6" x14ac:dyDescent="0.25">
      <c r="A18" s="6">
        <v>13</v>
      </c>
      <c r="B18" s="20" t="s">
        <v>95</v>
      </c>
      <c r="C18" s="22">
        <v>1</v>
      </c>
      <c r="D18" s="10" t="s">
        <v>0</v>
      </c>
      <c r="E18" s="39">
        <v>0</v>
      </c>
      <c r="F18" s="14">
        <f t="shared" si="3"/>
        <v>0</v>
      </c>
    </row>
    <row r="19" spans="1:6" x14ac:dyDescent="0.25">
      <c r="A19" s="6">
        <v>14</v>
      </c>
      <c r="B19" s="20" t="s">
        <v>76</v>
      </c>
      <c r="C19" s="22">
        <v>80</v>
      </c>
      <c r="D19" s="10" t="s">
        <v>0</v>
      </c>
      <c r="E19" s="39">
        <v>0</v>
      </c>
      <c r="F19" s="14">
        <f t="shared" si="0"/>
        <v>0</v>
      </c>
    </row>
    <row r="20" spans="1:6" x14ac:dyDescent="0.25">
      <c r="A20" s="6">
        <v>15</v>
      </c>
      <c r="B20" s="20" t="s">
        <v>127</v>
      </c>
      <c r="C20" s="22">
        <v>100</v>
      </c>
      <c r="D20" s="10" t="s">
        <v>0</v>
      </c>
      <c r="E20" s="39">
        <v>0</v>
      </c>
      <c r="F20" s="14">
        <f t="shared" si="0"/>
        <v>0</v>
      </c>
    </row>
    <row r="21" spans="1:6" x14ac:dyDescent="0.25">
      <c r="A21" s="6">
        <v>16</v>
      </c>
      <c r="B21" s="20" t="s">
        <v>31</v>
      </c>
      <c r="C21" s="22">
        <v>10</v>
      </c>
      <c r="D21" s="10" t="s">
        <v>0</v>
      </c>
      <c r="E21" s="39">
        <v>0</v>
      </c>
      <c r="F21" s="14">
        <f t="shared" si="0"/>
        <v>0</v>
      </c>
    </row>
    <row r="22" spans="1:6" x14ac:dyDescent="0.25">
      <c r="A22" s="26" t="s">
        <v>78</v>
      </c>
      <c r="B22" s="31" t="s">
        <v>79</v>
      </c>
      <c r="C22" s="31"/>
      <c r="D22" s="31"/>
      <c r="E22" s="40"/>
      <c r="F22" s="31"/>
    </row>
    <row r="23" spans="1:6" x14ac:dyDescent="0.25">
      <c r="A23" s="6">
        <v>1</v>
      </c>
      <c r="B23" s="20" t="s">
        <v>83</v>
      </c>
      <c r="C23" s="22">
        <v>2</v>
      </c>
      <c r="D23" s="10" t="s">
        <v>0</v>
      </c>
      <c r="E23" s="39">
        <v>0</v>
      </c>
      <c r="F23" s="14">
        <f>+C23*E23</f>
        <v>0</v>
      </c>
    </row>
    <row r="24" spans="1:6" x14ac:dyDescent="0.25">
      <c r="A24" s="6">
        <v>2</v>
      </c>
      <c r="B24" s="20" t="s">
        <v>84</v>
      </c>
      <c r="C24" s="22">
        <v>2</v>
      </c>
      <c r="D24" s="10" t="s">
        <v>0</v>
      </c>
      <c r="E24" s="39">
        <v>0</v>
      </c>
      <c r="F24" s="14">
        <f t="shared" ref="F24:F26" si="4">+C24*E24</f>
        <v>0</v>
      </c>
    </row>
    <row r="25" spans="1:6" x14ac:dyDescent="0.25">
      <c r="A25" s="6">
        <v>3</v>
      </c>
      <c r="B25" s="20" t="s">
        <v>81</v>
      </c>
      <c r="C25" s="22">
        <v>2</v>
      </c>
      <c r="D25" s="10" t="s">
        <v>0</v>
      </c>
      <c r="E25" s="39">
        <v>0</v>
      </c>
      <c r="F25" s="14">
        <f t="shared" si="4"/>
        <v>0</v>
      </c>
    </row>
    <row r="26" spans="1:6" x14ac:dyDescent="0.25">
      <c r="A26" s="6">
        <v>4</v>
      </c>
      <c r="B26" s="20" t="s">
        <v>82</v>
      </c>
      <c r="C26" s="22">
        <v>2</v>
      </c>
      <c r="D26" s="10" t="s">
        <v>0</v>
      </c>
      <c r="E26" s="39">
        <v>0</v>
      </c>
      <c r="F26" s="14">
        <f t="shared" si="4"/>
        <v>0</v>
      </c>
    </row>
    <row r="27" spans="1:6" x14ac:dyDescent="0.25">
      <c r="A27" s="6">
        <v>5</v>
      </c>
      <c r="B27" s="20" t="s">
        <v>85</v>
      </c>
      <c r="C27" s="22">
        <v>2</v>
      </c>
      <c r="D27" s="10" t="s">
        <v>0</v>
      </c>
      <c r="E27" s="39">
        <v>0</v>
      </c>
      <c r="F27" s="14">
        <f t="shared" ref="F27:F28" si="5">+C27*E27</f>
        <v>0</v>
      </c>
    </row>
    <row r="28" spans="1:6" x14ac:dyDescent="0.25">
      <c r="A28" s="6">
        <v>6</v>
      </c>
      <c r="B28" s="20" t="s">
        <v>86</v>
      </c>
      <c r="C28" s="22">
        <v>2</v>
      </c>
      <c r="D28" s="10" t="s">
        <v>0</v>
      </c>
      <c r="E28" s="39">
        <v>0</v>
      </c>
      <c r="F28" s="14">
        <f t="shared" si="5"/>
        <v>0</v>
      </c>
    </row>
    <row r="29" spans="1:6" x14ac:dyDescent="0.25">
      <c r="A29" s="6">
        <v>7</v>
      </c>
      <c r="B29" s="20" t="s">
        <v>133</v>
      </c>
      <c r="C29" s="5">
        <v>4</v>
      </c>
      <c r="D29" s="10" t="s">
        <v>0</v>
      </c>
      <c r="E29" s="39">
        <v>0</v>
      </c>
      <c r="F29" s="14">
        <f>+C29*E29</f>
        <v>0</v>
      </c>
    </row>
    <row r="30" spans="1:6" x14ac:dyDescent="0.25">
      <c r="A30" s="6">
        <v>8</v>
      </c>
      <c r="B30" s="20" t="s">
        <v>131</v>
      </c>
      <c r="C30" s="5">
        <v>4</v>
      </c>
      <c r="D30" s="10" t="s">
        <v>0</v>
      </c>
      <c r="E30" s="39">
        <v>0</v>
      </c>
      <c r="F30" s="14">
        <f>+C30*E30</f>
        <v>0</v>
      </c>
    </row>
    <row r="31" spans="1:6" x14ac:dyDescent="0.25">
      <c r="A31" s="6">
        <v>9</v>
      </c>
      <c r="B31" s="20" t="s">
        <v>132</v>
      </c>
      <c r="C31" s="5">
        <v>4</v>
      </c>
      <c r="D31" s="10" t="s">
        <v>0</v>
      </c>
      <c r="E31" s="39">
        <v>0</v>
      </c>
      <c r="F31" s="14">
        <f>+C31*E31</f>
        <v>0</v>
      </c>
    </row>
    <row r="32" spans="1:6" x14ac:dyDescent="0.25">
      <c r="A32" s="26" t="s">
        <v>87</v>
      </c>
      <c r="B32" s="32" t="s">
        <v>88</v>
      </c>
      <c r="C32" s="32"/>
      <c r="D32" s="32"/>
      <c r="E32" s="41"/>
      <c r="F32" s="32"/>
    </row>
    <row r="33" spans="1:6" x14ac:dyDescent="0.25">
      <c r="A33" s="6">
        <v>1</v>
      </c>
      <c r="B33" s="20" t="s">
        <v>96</v>
      </c>
      <c r="C33" s="22">
        <v>2</v>
      </c>
      <c r="D33" s="10" t="s">
        <v>0</v>
      </c>
      <c r="E33" s="39">
        <v>0</v>
      </c>
      <c r="F33" s="14">
        <f t="shared" ref="F33:F36" si="6">+C33*E33</f>
        <v>0</v>
      </c>
    </row>
    <row r="34" spans="1:6" x14ac:dyDescent="0.25">
      <c r="A34" s="6">
        <v>2</v>
      </c>
      <c r="B34" s="20" t="s">
        <v>97</v>
      </c>
      <c r="C34" s="22">
        <v>2</v>
      </c>
      <c r="D34" s="10" t="s">
        <v>0</v>
      </c>
      <c r="E34" s="39">
        <v>0</v>
      </c>
      <c r="F34" s="14">
        <f t="shared" si="6"/>
        <v>0</v>
      </c>
    </row>
    <row r="35" spans="1:6" x14ac:dyDescent="0.25">
      <c r="A35" s="6">
        <v>3</v>
      </c>
      <c r="B35" s="20" t="s">
        <v>98</v>
      </c>
      <c r="C35" s="22">
        <v>2</v>
      </c>
      <c r="D35" s="10" t="s">
        <v>0</v>
      </c>
      <c r="E35" s="39">
        <v>0</v>
      </c>
      <c r="F35" s="14">
        <f t="shared" si="6"/>
        <v>0</v>
      </c>
    </row>
    <row r="36" spans="1:6" x14ac:dyDescent="0.25">
      <c r="A36" s="6">
        <v>4</v>
      </c>
      <c r="B36" s="20" t="s">
        <v>99</v>
      </c>
      <c r="C36" s="22">
        <v>2</v>
      </c>
      <c r="D36" s="10" t="s">
        <v>0</v>
      </c>
      <c r="E36" s="39">
        <v>0</v>
      </c>
      <c r="F36" s="14">
        <f t="shared" si="6"/>
        <v>0</v>
      </c>
    </row>
    <row r="37" spans="1:6" x14ac:dyDescent="0.25">
      <c r="A37" s="6">
        <v>5</v>
      </c>
      <c r="B37" s="20" t="s">
        <v>92</v>
      </c>
      <c r="C37" s="22">
        <v>6</v>
      </c>
      <c r="D37" s="10" t="s">
        <v>0</v>
      </c>
      <c r="E37" s="39">
        <v>0</v>
      </c>
      <c r="F37" s="14">
        <f t="shared" si="0"/>
        <v>0</v>
      </c>
    </row>
    <row r="38" spans="1:6" x14ac:dyDescent="0.25">
      <c r="A38" s="6">
        <v>6</v>
      </c>
      <c r="B38" s="20" t="s">
        <v>51</v>
      </c>
      <c r="C38" s="22">
        <v>2</v>
      </c>
      <c r="D38" s="10" t="s">
        <v>0</v>
      </c>
      <c r="E38" s="39">
        <v>0</v>
      </c>
      <c r="F38" s="14">
        <f t="shared" si="0"/>
        <v>0</v>
      </c>
    </row>
    <row r="39" spans="1:6" x14ac:dyDescent="0.25">
      <c r="A39" s="6">
        <v>7</v>
      </c>
      <c r="B39" s="20" t="s">
        <v>100</v>
      </c>
      <c r="C39" s="22">
        <v>3</v>
      </c>
      <c r="D39" s="10" t="s">
        <v>0</v>
      </c>
      <c r="E39" s="39">
        <v>0</v>
      </c>
      <c r="F39" s="14">
        <f t="shared" ref="F39:F43" si="7">+C39*E39</f>
        <v>0</v>
      </c>
    </row>
    <row r="40" spans="1:6" x14ac:dyDescent="0.25">
      <c r="A40" s="6">
        <v>8</v>
      </c>
      <c r="B40" s="20" t="s">
        <v>101</v>
      </c>
      <c r="C40" s="22">
        <v>3</v>
      </c>
      <c r="D40" s="10" t="s">
        <v>0</v>
      </c>
      <c r="E40" s="39">
        <v>0</v>
      </c>
      <c r="F40" s="14">
        <f t="shared" si="7"/>
        <v>0</v>
      </c>
    </row>
    <row r="41" spans="1:6" x14ac:dyDescent="0.25">
      <c r="A41" s="6">
        <v>9</v>
      </c>
      <c r="B41" s="20" t="s">
        <v>102</v>
      </c>
      <c r="C41" s="22">
        <v>3</v>
      </c>
      <c r="D41" s="10" t="s">
        <v>0</v>
      </c>
      <c r="E41" s="39">
        <v>0</v>
      </c>
      <c r="F41" s="14">
        <f t="shared" si="7"/>
        <v>0</v>
      </c>
    </row>
    <row r="42" spans="1:6" x14ac:dyDescent="0.25">
      <c r="A42" s="6">
        <v>10</v>
      </c>
      <c r="B42" s="20" t="s">
        <v>103</v>
      </c>
      <c r="C42" s="22">
        <v>3</v>
      </c>
      <c r="D42" s="10" t="s">
        <v>0</v>
      </c>
      <c r="E42" s="39">
        <v>0</v>
      </c>
      <c r="F42" s="14">
        <f t="shared" si="7"/>
        <v>0</v>
      </c>
    </row>
    <row r="43" spans="1:6" x14ac:dyDescent="0.25">
      <c r="A43" s="6">
        <v>11</v>
      </c>
      <c r="B43" s="20" t="s">
        <v>104</v>
      </c>
      <c r="C43" s="22">
        <v>10</v>
      </c>
      <c r="D43" s="10" t="s">
        <v>0</v>
      </c>
      <c r="E43" s="39">
        <v>0</v>
      </c>
      <c r="F43" s="14">
        <f t="shared" si="7"/>
        <v>0</v>
      </c>
    </row>
    <row r="44" spans="1:6" x14ac:dyDescent="0.25">
      <c r="A44" s="6">
        <v>12</v>
      </c>
      <c r="B44" s="20" t="s">
        <v>105</v>
      </c>
      <c r="C44" s="22">
        <v>5</v>
      </c>
      <c r="D44" s="10" t="s">
        <v>0</v>
      </c>
      <c r="E44" s="39">
        <v>0</v>
      </c>
      <c r="F44" s="14">
        <f t="shared" ref="F44" si="8">+C44*E44</f>
        <v>0</v>
      </c>
    </row>
    <row r="45" spans="1:6" x14ac:dyDescent="0.25">
      <c r="A45" s="26" t="s">
        <v>106</v>
      </c>
      <c r="B45" s="32" t="s">
        <v>124</v>
      </c>
      <c r="C45" s="32"/>
      <c r="D45" s="32"/>
      <c r="E45" s="41"/>
      <c r="F45" s="32"/>
    </row>
    <row r="46" spans="1:6" ht="18.75" customHeight="1" x14ac:dyDescent="0.25">
      <c r="A46" s="2">
        <v>1</v>
      </c>
      <c r="B46" s="20" t="s">
        <v>116</v>
      </c>
      <c r="C46" s="22">
        <v>10</v>
      </c>
      <c r="D46" s="10" t="s">
        <v>1</v>
      </c>
      <c r="E46" s="39">
        <v>0</v>
      </c>
      <c r="F46" s="14">
        <f t="shared" ref="F46" si="9">+C46*E46</f>
        <v>0</v>
      </c>
    </row>
    <row r="47" spans="1:6" x14ac:dyDescent="0.25">
      <c r="A47" s="2">
        <v>2</v>
      </c>
      <c r="B47" s="20" t="s">
        <v>117</v>
      </c>
      <c r="C47" s="22">
        <v>10</v>
      </c>
      <c r="D47" s="10" t="s">
        <v>1</v>
      </c>
      <c r="E47" s="39">
        <v>0</v>
      </c>
      <c r="F47" s="14">
        <f t="shared" ref="F47:F48" si="10">+C47*E47</f>
        <v>0</v>
      </c>
    </row>
    <row r="48" spans="1:6" ht="15.75" customHeight="1" x14ac:dyDescent="0.25">
      <c r="A48" s="2">
        <v>3</v>
      </c>
      <c r="B48" s="20" t="s">
        <v>118</v>
      </c>
      <c r="C48" s="22">
        <v>10</v>
      </c>
      <c r="D48" s="10" t="s">
        <v>1</v>
      </c>
      <c r="E48" s="39">
        <v>0</v>
      </c>
      <c r="F48" s="14">
        <f t="shared" si="10"/>
        <v>0</v>
      </c>
    </row>
    <row r="49" spans="1:6" ht="15.75" customHeight="1" x14ac:dyDescent="0.25">
      <c r="A49" s="2">
        <v>4</v>
      </c>
      <c r="B49" s="20" t="s">
        <v>112</v>
      </c>
      <c r="C49" s="22">
        <v>10</v>
      </c>
      <c r="D49" s="10" t="s">
        <v>1</v>
      </c>
      <c r="E49" s="39">
        <v>0</v>
      </c>
      <c r="F49" s="14">
        <f>+C49*E49</f>
        <v>0</v>
      </c>
    </row>
    <row r="50" spans="1:6" ht="15.75" customHeight="1" x14ac:dyDescent="0.25">
      <c r="A50" s="2">
        <v>5</v>
      </c>
      <c r="B50" s="20" t="s">
        <v>113</v>
      </c>
      <c r="C50" s="22">
        <v>10</v>
      </c>
      <c r="D50" s="10" t="s">
        <v>1</v>
      </c>
      <c r="E50" s="39">
        <v>0</v>
      </c>
      <c r="F50" s="14">
        <f t="shared" ref="F50:F52" si="11">+C50*E50</f>
        <v>0</v>
      </c>
    </row>
    <row r="51" spans="1:6" ht="15.75" customHeight="1" x14ac:dyDescent="0.25">
      <c r="A51" s="2">
        <v>6</v>
      </c>
      <c r="B51" s="20" t="s">
        <v>114</v>
      </c>
      <c r="C51" s="22">
        <v>10</v>
      </c>
      <c r="D51" s="10" t="s">
        <v>1</v>
      </c>
      <c r="E51" s="39">
        <v>0</v>
      </c>
      <c r="F51" s="14">
        <f t="shared" si="11"/>
        <v>0</v>
      </c>
    </row>
    <row r="52" spans="1:6" ht="15.75" customHeight="1" x14ac:dyDescent="0.25">
      <c r="A52" s="2">
        <v>7</v>
      </c>
      <c r="B52" s="20" t="s">
        <v>115</v>
      </c>
      <c r="C52" s="22">
        <v>10</v>
      </c>
      <c r="D52" s="10" t="s">
        <v>0</v>
      </c>
      <c r="E52" s="39">
        <v>0</v>
      </c>
      <c r="F52" s="14">
        <f t="shared" si="11"/>
        <v>0</v>
      </c>
    </row>
    <row r="53" spans="1:6" ht="27" customHeight="1" x14ac:dyDescent="0.25">
      <c r="A53" s="2">
        <v>8</v>
      </c>
      <c r="B53" s="20" t="s">
        <v>126</v>
      </c>
      <c r="C53" s="22">
        <v>1</v>
      </c>
      <c r="D53" s="10" t="s">
        <v>0</v>
      </c>
      <c r="E53" s="39">
        <v>0</v>
      </c>
      <c r="F53" s="14">
        <f t="shared" ref="F53" si="12">+C53*E53</f>
        <v>0</v>
      </c>
    </row>
    <row r="54" spans="1:6" x14ac:dyDescent="0.25">
      <c r="A54" s="2">
        <v>9</v>
      </c>
      <c r="B54" s="20" t="s">
        <v>40</v>
      </c>
      <c r="C54" s="22">
        <v>1</v>
      </c>
      <c r="D54" s="10" t="s">
        <v>0</v>
      </c>
      <c r="E54" s="39">
        <v>0</v>
      </c>
      <c r="F54" s="14">
        <f t="shared" si="0"/>
        <v>0</v>
      </c>
    </row>
    <row r="55" spans="1:6" x14ac:dyDescent="0.25">
      <c r="A55" s="2">
        <v>10</v>
      </c>
      <c r="B55" s="27" t="s">
        <v>52</v>
      </c>
      <c r="C55" s="22">
        <v>1</v>
      </c>
      <c r="D55" s="10" t="s">
        <v>0</v>
      </c>
      <c r="E55" s="39">
        <v>0</v>
      </c>
      <c r="F55" s="14">
        <f t="shared" si="0"/>
        <v>0</v>
      </c>
    </row>
    <row r="56" spans="1:6" x14ac:dyDescent="0.25">
      <c r="A56" s="2">
        <v>11</v>
      </c>
      <c r="B56" s="27" t="s">
        <v>123</v>
      </c>
      <c r="C56" s="22">
        <v>1</v>
      </c>
      <c r="D56" s="10" t="s">
        <v>0</v>
      </c>
      <c r="E56" s="39">
        <v>0</v>
      </c>
      <c r="F56" s="14">
        <f t="shared" si="0"/>
        <v>0</v>
      </c>
    </row>
    <row r="57" spans="1:6" x14ac:dyDescent="0.25">
      <c r="A57" s="2">
        <v>12</v>
      </c>
      <c r="B57" s="27" t="s">
        <v>37</v>
      </c>
      <c r="C57" s="22">
        <v>1</v>
      </c>
      <c r="D57" s="10" t="s">
        <v>0</v>
      </c>
      <c r="E57" s="39">
        <v>0</v>
      </c>
      <c r="F57" s="14">
        <f>+C57*E57</f>
        <v>0</v>
      </c>
    </row>
    <row r="58" spans="1:6" x14ac:dyDescent="0.25">
      <c r="A58" s="2">
        <v>13</v>
      </c>
      <c r="B58" s="27" t="s">
        <v>61</v>
      </c>
      <c r="C58" s="22">
        <v>1</v>
      </c>
      <c r="D58" s="10" t="s">
        <v>0</v>
      </c>
      <c r="E58" s="39">
        <v>0</v>
      </c>
      <c r="F58" s="14">
        <f>+C58*E58</f>
        <v>0</v>
      </c>
    </row>
    <row r="59" spans="1:6" x14ac:dyDescent="0.25">
      <c r="A59" s="2">
        <v>14</v>
      </c>
      <c r="B59" s="27" t="s">
        <v>125</v>
      </c>
      <c r="C59" s="22">
        <v>2</v>
      </c>
      <c r="D59" s="10" t="s">
        <v>0</v>
      </c>
      <c r="E59" s="39">
        <v>0</v>
      </c>
      <c r="F59" s="14">
        <f>+C59*E59</f>
        <v>0</v>
      </c>
    </row>
    <row r="60" spans="1:6" x14ac:dyDescent="0.25">
      <c r="A60" s="26" t="s">
        <v>119</v>
      </c>
      <c r="B60" s="31" t="s">
        <v>80</v>
      </c>
      <c r="C60" s="31"/>
      <c r="D60" s="31"/>
      <c r="E60" s="40"/>
      <c r="F60" s="31"/>
    </row>
    <row r="61" spans="1:6" x14ac:dyDescent="0.25">
      <c r="A61" s="6">
        <v>1</v>
      </c>
      <c r="B61" s="20" t="s">
        <v>41</v>
      </c>
      <c r="C61" s="22">
        <v>24</v>
      </c>
      <c r="D61" s="10" t="s">
        <v>0</v>
      </c>
      <c r="E61" s="39">
        <v>0</v>
      </c>
      <c r="F61" s="14">
        <f t="shared" si="0"/>
        <v>0</v>
      </c>
    </row>
    <row r="62" spans="1:6" ht="18.75" customHeight="1" x14ac:dyDescent="0.25">
      <c r="A62" s="6">
        <v>2</v>
      </c>
      <c r="B62" s="20" t="s">
        <v>33</v>
      </c>
      <c r="C62" s="22">
        <v>2</v>
      </c>
      <c r="D62" s="10" t="s">
        <v>0</v>
      </c>
      <c r="E62" s="39">
        <v>0</v>
      </c>
      <c r="F62" s="14">
        <f t="shared" si="0"/>
        <v>0</v>
      </c>
    </row>
    <row r="63" spans="1:6" x14ac:dyDescent="0.25">
      <c r="A63" s="6">
        <v>3</v>
      </c>
      <c r="B63" s="20" t="s">
        <v>38</v>
      </c>
      <c r="C63" s="22">
        <v>1</v>
      </c>
      <c r="D63" s="10" t="s">
        <v>0</v>
      </c>
      <c r="E63" s="39">
        <v>0</v>
      </c>
      <c r="F63" s="14">
        <f t="shared" si="0"/>
        <v>0</v>
      </c>
    </row>
    <row r="64" spans="1:6" x14ac:dyDescent="0.25">
      <c r="A64" s="6">
        <v>4</v>
      </c>
      <c r="B64" s="20" t="s">
        <v>39</v>
      </c>
      <c r="C64" s="22">
        <v>1</v>
      </c>
      <c r="D64" s="10" t="s">
        <v>0</v>
      </c>
      <c r="E64" s="39">
        <v>0</v>
      </c>
      <c r="F64" s="14">
        <f t="shared" si="0"/>
        <v>0</v>
      </c>
    </row>
    <row r="65" spans="1:6" x14ac:dyDescent="0.25">
      <c r="A65" s="6">
        <v>5</v>
      </c>
      <c r="B65" s="20" t="s">
        <v>34</v>
      </c>
      <c r="C65" s="22">
        <v>1</v>
      </c>
      <c r="D65" s="10" t="s">
        <v>0</v>
      </c>
      <c r="E65" s="39">
        <v>0</v>
      </c>
      <c r="F65" s="14">
        <f t="shared" si="0"/>
        <v>0</v>
      </c>
    </row>
    <row r="66" spans="1:6" x14ac:dyDescent="0.25">
      <c r="A66" s="6">
        <v>6</v>
      </c>
      <c r="B66" s="20" t="s">
        <v>53</v>
      </c>
      <c r="C66" s="22">
        <v>1</v>
      </c>
      <c r="D66" s="10" t="s">
        <v>0</v>
      </c>
      <c r="E66" s="39">
        <v>0</v>
      </c>
      <c r="F66" s="14">
        <f t="shared" si="0"/>
        <v>0</v>
      </c>
    </row>
    <row r="67" spans="1:6" x14ac:dyDescent="0.25">
      <c r="A67" s="6">
        <v>7</v>
      </c>
      <c r="B67" s="20" t="s">
        <v>54</v>
      </c>
      <c r="C67" s="22">
        <v>1</v>
      </c>
      <c r="D67" s="10" t="s">
        <v>0</v>
      </c>
      <c r="E67" s="39">
        <v>0</v>
      </c>
      <c r="F67" s="14">
        <f t="shared" si="0"/>
        <v>0</v>
      </c>
    </row>
    <row r="68" spans="1:6" x14ac:dyDescent="0.25">
      <c r="A68" s="6">
        <v>8</v>
      </c>
      <c r="B68" s="20" t="s">
        <v>55</v>
      </c>
      <c r="C68" s="22">
        <v>1</v>
      </c>
      <c r="D68" s="10" t="s">
        <v>0</v>
      </c>
      <c r="E68" s="39">
        <v>0</v>
      </c>
      <c r="F68" s="14">
        <f t="shared" si="0"/>
        <v>0</v>
      </c>
    </row>
    <row r="69" spans="1:6" x14ac:dyDescent="0.25">
      <c r="A69" s="6">
        <v>9</v>
      </c>
      <c r="B69" s="20" t="s">
        <v>56</v>
      </c>
      <c r="C69" s="22">
        <v>2</v>
      </c>
      <c r="D69" s="10" t="s">
        <v>0</v>
      </c>
      <c r="E69" s="39">
        <v>0</v>
      </c>
      <c r="F69" s="14">
        <f t="shared" si="0"/>
        <v>0</v>
      </c>
    </row>
    <row r="70" spans="1:6" x14ac:dyDescent="0.25">
      <c r="A70" s="26" t="s">
        <v>120</v>
      </c>
      <c r="B70" s="31" t="s">
        <v>89</v>
      </c>
      <c r="C70" s="31"/>
      <c r="D70" s="31"/>
      <c r="E70" s="40"/>
      <c r="F70" s="31"/>
    </row>
    <row r="71" spans="1:6" x14ac:dyDescent="0.25">
      <c r="A71" s="6">
        <v>1</v>
      </c>
      <c r="B71" s="20" t="s">
        <v>90</v>
      </c>
      <c r="C71" s="22">
        <v>600</v>
      </c>
      <c r="D71" s="10" t="s">
        <v>24</v>
      </c>
      <c r="E71" s="39">
        <v>0</v>
      </c>
      <c r="F71" s="14">
        <f t="shared" ref="F71:F76" si="13">+C71*E71</f>
        <v>0</v>
      </c>
    </row>
    <row r="72" spans="1:6" x14ac:dyDescent="0.25">
      <c r="A72" s="6">
        <v>2</v>
      </c>
      <c r="B72" s="20" t="s">
        <v>27</v>
      </c>
      <c r="C72" s="22">
        <v>600</v>
      </c>
      <c r="D72" s="10" t="s">
        <v>24</v>
      </c>
      <c r="E72" s="39">
        <v>0</v>
      </c>
      <c r="F72" s="14">
        <f t="shared" si="13"/>
        <v>0</v>
      </c>
    </row>
    <row r="73" spans="1:6" x14ac:dyDescent="0.25">
      <c r="A73" s="6">
        <v>3</v>
      </c>
      <c r="B73" s="20" t="s">
        <v>28</v>
      </c>
      <c r="C73" s="22">
        <v>800</v>
      </c>
      <c r="D73" s="10" t="s">
        <v>25</v>
      </c>
      <c r="E73" s="39">
        <v>0</v>
      </c>
      <c r="F73" s="14">
        <f t="shared" si="13"/>
        <v>0</v>
      </c>
    </row>
    <row r="74" spans="1:6" x14ac:dyDescent="0.25">
      <c r="A74" s="6">
        <v>4</v>
      </c>
      <c r="B74" s="20" t="s">
        <v>29</v>
      </c>
      <c r="C74" s="22">
        <v>5</v>
      </c>
      <c r="D74" s="10" t="s">
        <v>24</v>
      </c>
      <c r="E74" s="39">
        <v>0</v>
      </c>
      <c r="F74" s="14">
        <f t="shared" si="13"/>
        <v>0</v>
      </c>
    </row>
    <row r="75" spans="1:6" x14ac:dyDescent="0.25">
      <c r="A75" s="6">
        <v>5</v>
      </c>
      <c r="B75" s="20" t="s">
        <v>60</v>
      </c>
      <c r="C75" s="22">
        <v>1</v>
      </c>
      <c r="D75" s="10" t="s">
        <v>24</v>
      </c>
      <c r="E75" s="39">
        <v>0</v>
      </c>
      <c r="F75" s="14">
        <f t="shared" si="13"/>
        <v>0</v>
      </c>
    </row>
    <row r="76" spans="1:6" ht="18.75" customHeight="1" x14ac:dyDescent="0.25">
      <c r="A76" s="6">
        <v>6</v>
      </c>
      <c r="B76" s="20" t="s">
        <v>91</v>
      </c>
      <c r="C76" s="22">
        <v>12</v>
      </c>
      <c r="D76" s="18" t="s">
        <v>45</v>
      </c>
      <c r="E76" s="39">
        <v>0</v>
      </c>
      <c r="F76" s="14">
        <f t="shared" si="13"/>
        <v>0</v>
      </c>
    </row>
    <row r="77" spans="1:6" x14ac:dyDescent="0.25">
      <c r="A77" s="26" t="s">
        <v>121</v>
      </c>
      <c r="B77" s="31" t="s">
        <v>107</v>
      </c>
      <c r="C77" s="31"/>
      <c r="D77" s="31"/>
      <c r="E77" s="40"/>
      <c r="F77" s="31"/>
    </row>
    <row r="78" spans="1:6" ht="25.5" x14ac:dyDescent="0.25">
      <c r="A78" s="6">
        <v>1</v>
      </c>
      <c r="B78" s="20" t="s">
        <v>108</v>
      </c>
      <c r="C78" s="22">
        <v>1</v>
      </c>
      <c r="D78" s="10" t="s">
        <v>1</v>
      </c>
      <c r="E78" s="39">
        <v>0</v>
      </c>
      <c r="F78" s="14">
        <f>+C78*E78</f>
        <v>0</v>
      </c>
    </row>
    <row r="79" spans="1:6" ht="38.25" x14ac:dyDescent="0.25">
      <c r="A79" s="6">
        <v>2</v>
      </c>
      <c r="B79" s="20" t="s">
        <v>109</v>
      </c>
      <c r="C79" s="22">
        <v>1</v>
      </c>
      <c r="D79" s="10" t="s">
        <v>1</v>
      </c>
      <c r="E79" s="39">
        <v>0</v>
      </c>
      <c r="F79" s="14">
        <f t="shared" ref="F79:F81" si="14">+C79*E79</f>
        <v>0</v>
      </c>
    </row>
    <row r="80" spans="1:6" x14ac:dyDescent="0.25">
      <c r="A80" s="6">
        <v>3</v>
      </c>
      <c r="B80" s="20" t="s">
        <v>110</v>
      </c>
      <c r="C80" s="22">
        <v>1</v>
      </c>
      <c r="D80" s="10" t="s">
        <v>1</v>
      </c>
      <c r="E80" s="39">
        <v>0</v>
      </c>
      <c r="F80" s="14">
        <f t="shared" si="14"/>
        <v>0</v>
      </c>
    </row>
    <row r="81" spans="1:6" ht="25.5" x14ac:dyDescent="0.25">
      <c r="A81" s="6">
        <v>4</v>
      </c>
      <c r="B81" s="20" t="s">
        <v>111</v>
      </c>
      <c r="C81" s="22">
        <v>1</v>
      </c>
      <c r="D81" s="10" t="s">
        <v>0</v>
      </c>
      <c r="E81" s="39">
        <v>0</v>
      </c>
      <c r="F81" s="14">
        <f t="shared" si="14"/>
        <v>0</v>
      </c>
    </row>
    <row r="82" spans="1:6" ht="14.25" customHeight="1" x14ac:dyDescent="0.25">
      <c r="A82" s="6">
        <v>5</v>
      </c>
      <c r="B82" s="20" t="s">
        <v>57</v>
      </c>
      <c r="C82" s="22">
        <v>1</v>
      </c>
      <c r="D82" s="10" t="s">
        <v>0</v>
      </c>
      <c r="E82" s="39">
        <v>0</v>
      </c>
      <c r="F82" s="14">
        <f t="shared" si="0"/>
        <v>0</v>
      </c>
    </row>
    <row r="83" spans="1:6" x14ac:dyDescent="0.25">
      <c r="A83" s="6">
        <v>6</v>
      </c>
      <c r="B83" s="20" t="s">
        <v>35</v>
      </c>
      <c r="C83" s="22">
        <v>1</v>
      </c>
      <c r="D83" s="10" t="s">
        <v>0</v>
      </c>
      <c r="E83" s="39">
        <v>0</v>
      </c>
      <c r="F83" s="14">
        <f t="shared" si="0"/>
        <v>0</v>
      </c>
    </row>
    <row r="84" spans="1:6" x14ac:dyDescent="0.25">
      <c r="A84" s="6">
        <v>7</v>
      </c>
      <c r="B84" s="20" t="s">
        <v>30</v>
      </c>
      <c r="C84" s="22">
        <v>1</v>
      </c>
      <c r="D84" s="10" t="s">
        <v>2</v>
      </c>
      <c r="E84" s="39">
        <v>0</v>
      </c>
      <c r="F84" s="14">
        <f>+C84*E84</f>
        <v>0</v>
      </c>
    </row>
    <row r="85" spans="1:6" x14ac:dyDescent="0.25">
      <c r="A85" s="6">
        <v>8</v>
      </c>
      <c r="B85" s="20" t="s">
        <v>48</v>
      </c>
      <c r="C85" s="22">
        <v>1</v>
      </c>
      <c r="D85" s="10" t="s">
        <v>2</v>
      </c>
      <c r="E85" s="39">
        <v>0</v>
      </c>
      <c r="F85" s="14">
        <f>+C85*E85</f>
        <v>0</v>
      </c>
    </row>
    <row r="86" spans="1:6" x14ac:dyDescent="0.25">
      <c r="A86" s="6">
        <v>9</v>
      </c>
      <c r="B86" s="20" t="s">
        <v>49</v>
      </c>
      <c r="C86" s="22">
        <v>1</v>
      </c>
      <c r="D86" s="10" t="s">
        <v>2</v>
      </c>
      <c r="E86" s="39">
        <v>0</v>
      </c>
      <c r="F86" s="14">
        <f>+C86*E86</f>
        <v>0</v>
      </c>
    </row>
    <row r="87" spans="1:6" x14ac:dyDescent="0.25">
      <c r="A87" s="35">
        <v>10</v>
      </c>
      <c r="B87" s="36" t="s">
        <v>136</v>
      </c>
      <c r="C87" s="22">
        <v>10</v>
      </c>
      <c r="D87" s="37" t="s">
        <v>24</v>
      </c>
      <c r="E87" s="42">
        <v>0</v>
      </c>
      <c r="F87" s="38">
        <f>+C87*E87</f>
        <v>0</v>
      </c>
    </row>
    <row r="88" spans="1:6" ht="15.75" customHeight="1" x14ac:dyDescent="0.25">
      <c r="A88" s="46" t="s">
        <v>8</v>
      </c>
      <c r="B88" s="47"/>
      <c r="C88" s="47"/>
      <c r="D88" s="48"/>
      <c r="E88" s="33"/>
      <c r="F88" s="15">
        <f>SUM(F6:F87)</f>
        <v>0</v>
      </c>
    </row>
    <row r="89" spans="1:6" x14ac:dyDescent="0.25">
      <c r="A89" s="45" t="s">
        <v>23</v>
      </c>
      <c r="B89" s="45"/>
      <c r="C89" s="45"/>
      <c r="D89" s="45"/>
      <c r="E89" s="43">
        <v>0</v>
      </c>
      <c r="F89" s="4">
        <f>+F88*E89</f>
        <v>0</v>
      </c>
    </row>
    <row r="90" spans="1:6" x14ac:dyDescent="0.25">
      <c r="A90" s="45" t="s">
        <v>63</v>
      </c>
      <c r="B90" s="45"/>
      <c r="C90" s="45"/>
      <c r="D90" s="45"/>
      <c r="E90" s="45"/>
      <c r="F90" s="4">
        <f>+F88-F89</f>
        <v>0</v>
      </c>
    </row>
    <row r="91" spans="1:6" x14ac:dyDescent="0.25">
      <c r="A91" s="45" t="s">
        <v>9</v>
      </c>
      <c r="B91" s="45"/>
      <c r="C91" s="45"/>
      <c r="D91" s="45"/>
      <c r="E91" s="45"/>
      <c r="F91" s="4">
        <f>+F90*0.22</f>
        <v>0</v>
      </c>
    </row>
    <row r="92" spans="1:6" x14ac:dyDescent="0.25">
      <c r="A92" s="45" t="s">
        <v>64</v>
      </c>
      <c r="B92" s="45"/>
      <c r="C92" s="45"/>
      <c r="D92" s="45"/>
      <c r="E92" s="45"/>
      <c r="F92" s="4">
        <f>+F90+F91</f>
        <v>0</v>
      </c>
    </row>
    <row r="95" spans="1:6" ht="50.25" customHeight="1" x14ac:dyDescent="0.25">
      <c r="B95" s="34" t="s">
        <v>134</v>
      </c>
    </row>
    <row r="96" spans="1:6" ht="45" customHeight="1" x14ac:dyDescent="0.25">
      <c r="B96" s="34" t="s">
        <v>135</v>
      </c>
    </row>
    <row r="97" spans="2:2" x14ac:dyDescent="0.25">
      <c r="B97" s="30"/>
    </row>
  </sheetData>
  <sheetProtection algorithmName="SHA-512" hashValue="wU8SSA4xkYCngQhmI8tKBNyetyINNxZC8V6EhMbXWRLIA+/TJ4roywrcXQjQgMtsXVwl994M2cj6bXFkZMuw6A==" saltValue="4/wOIYoGmDIBrlLW25nVkQ==" spinCount="100000" sheet="1" objects="1" scenarios="1" selectLockedCells="1"/>
  <mergeCells count="5">
    <mergeCell ref="A89:D89"/>
    <mergeCell ref="A90:E90"/>
    <mergeCell ref="A91:E91"/>
    <mergeCell ref="A92:E92"/>
    <mergeCell ref="A88:D8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797B8-C611-4CE6-B69C-410465EB6C80}">
  <dimension ref="A3:F25"/>
  <sheetViews>
    <sheetView workbookViewId="0">
      <selection activeCell="E16" sqref="E16"/>
    </sheetView>
  </sheetViews>
  <sheetFormatPr defaultRowHeight="15.75" x14ac:dyDescent="0.25"/>
  <cols>
    <col min="2" max="2" width="36.875" customWidth="1"/>
  </cols>
  <sheetData>
    <row r="3" spans="1:6" ht="31.5" x14ac:dyDescent="0.25">
      <c r="B3" s="12" t="s">
        <v>46</v>
      </c>
      <c r="C3" s="13"/>
    </row>
    <row r="4" spans="1:6" ht="26.25" x14ac:dyDescent="0.25">
      <c r="A4" s="2" t="s">
        <v>22</v>
      </c>
      <c r="B4" s="8" t="s">
        <v>3</v>
      </c>
      <c r="C4" s="11" t="s">
        <v>4</v>
      </c>
      <c r="D4" s="2" t="s">
        <v>5</v>
      </c>
      <c r="E4" s="16" t="s">
        <v>43</v>
      </c>
      <c r="F4" s="16" t="s">
        <v>44</v>
      </c>
    </row>
    <row r="5" spans="1:6" x14ac:dyDescent="0.25">
      <c r="A5" s="6">
        <v>1</v>
      </c>
      <c r="B5" s="9" t="s">
        <v>58</v>
      </c>
      <c r="C5" s="21">
        <v>90</v>
      </c>
      <c r="D5" s="10" t="s">
        <v>0</v>
      </c>
      <c r="E5" s="39">
        <v>0</v>
      </c>
      <c r="F5" s="14">
        <f t="shared" ref="F5" si="0">+C5*E5</f>
        <v>0</v>
      </c>
    </row>
    <row r="6" spans="1:6" x14ac:dyDescent="0.25">
      <c r="A6" s="6">
        <v>2</v>
      </c>
      <c r="B6" s="9" t="s">
        <v>50</v>
      </c>
      <c r="C6" s="21">
        <v>50</v>
      </c>
      <c r="D6" s="10" t="s">
        <v>0</v>
      </c>
      <c r="E6" s="39">
        <v>0</v>
      </c>
      <c r="F6" s="14">
        <f t="shared" ref="F6:F18" si="1">+C6*E6</f>
        <v>0</v>
      </c>
    </row>
    <row r="7" spans="1:6" x14ac:dyDescent="0.25">
      <c r="A7" s="6">
        <v>3</v>
      </c>
      <c r="B7" s="9" t="s">
        <v>26</v>
      </c>
      <c r="C7" s="21">
        <v>30</v>
      </c>
      <c r="D7" s="10" t="s">
        <v>0</v>
      </c>
      <c r="E7" s="39">
        <v>0</v>
      </c>
      <c r="F7" s="14">
        <f t="shared" si="1"/>
        <v>0</v>
      </c>
    </row>
    <row r="8" spans="1:6" x14ac:dyDescent="0.25">
      <c r="A8" s="6">
        <v>4</v>
      </c>
      <c r="B8" s="9" t="s">
        <v>36</v>
      </c>
      <c r="C8" s="21">
        <v>100</v>
      </c>
      <c r="D8" s="10" t="s">
        <v>0</v>
      </c>
      <c r="E8" s="39">
        <v>0</v>
      </c>
      <c r="F8" s="14">
        <f t="shared" si="1"/>
        <v>0</v>
      </c>
    </row>
    <row r="9" spans="1:6" x14ac:dyDescent="0.25">
      <c r="A9" s="6">
        <v>5</v>
      </c>
      <c r="B9" s="9" t="s">
        <v>31</v>
      </c>
      <c r="C9" s="21">
        <v>10</v>
      </c>
      <c r="D9" s="10" t="s">
        <v>0</v>
      </c>
      <c r="E9" s="39">
        <v>0</v>
      </c>
      <c r="F9" s="14">
        <f t="shared" si="1"/>
        <v>0</v>
      </c>
    </row>
    <row r="10" spans="1:6" x14ac:dyDescent="0.25">
      <c r="A10" s="6">
        <v>6</v>
      </c>
      <c r="B10" s="9" t="s">
        <v>32</v>
      </c>
      <c r="C10" s="21">
        <v>260</v>
      </c>
      <c r="D10" s="10" t="s">
        <v>24</v>
      </c>
      <c r="E10" s="39">
        <v>0</v>
      </c>
      <c r="F10" s="14">
        <f t="shared" si="1"/>
        <v>0</v>
      </c>
    </row>
    <row r="11" spans="1:6" x14ac:dyDescent="0.25">
      <c r="A11" s="6">
        <v>7</v>
      </c>
      <c r="B11" s="9" t="s">
        <v>27</v>
      </c>
      <c r="C11" s="21">
        <v>260</v>
      </c>
      <c r="D11" s="10" t="s">
        <v>24</v>
      </c>
      <c r="E11" s="39">
        <v>0</v>
      </c>
      <c r="F11" s="14">
        <f t="shared" si="1"/>
        <v>0</v>
      </c>
    </row>
    <row r="12" spans="1:6" x14ac:dyDescent="0.25">
      <c r="A12" s="6">
        <v>8</v>
      </c>
      <c r="B12" s="9" t="s">
        <v>28</v>
      </c>
      <c r="C12" s="21">
        <v>440</v>
      </c>
      <c r="D12" s="10" t="s">
        <v>25</v>
      </c>
      <c r="E12" s="39">
        <v>0</v>
      </c>
      <c r="F12" s="14">
        <f t="shared" si="1"/>
        <v>0</v>
      </c>
    </row>
    <row r="13" spans="1:6" x14ac:dyDescent="0.25">
      <c r="A13" s="6">
        <v>9</v>
      </c>
      <c r="B13" s="9" t="s">
        <v>59</v>
      </c>
      <c r="C13" s="21">
        <v>3</v>
      </c>
      <c r="D13" s="10" t="s">
        <v>0</v>
      </c>
      <c r="E13" s="39">
        <v>0</v>
      </c>
      <c r="F13" s="14">
        <f t="shared" si="1"/>
        <v>0</v>
      </c>
    </row>
    <row r="14" spans="1:6" x14ac:dyDescent="0.25">
      <c r="A14" s="6">
        <v>10</v>
      </c>
      <c r="B14" s="9" t="s">
        <v>42</v>
      </c>
      <c r="C14" s="21">
        <v>12</v>
      </c>
      <c r="D14" s="10" t="s">
        <v>0</v>
      </c>
      <c r="E14" s="39">
        <v>0</v>
      </c>
      <c r="F14" s="14">
        <f t="shared" si="1"/>
        <v>0</v>
      </c>
    </row>
    <row r="15" spans="1:6" x14ac:dyDescent="0.25">
      <c r="A15" s="6">
        <v>11</v>
      </c>
      <c r="B15" s="9" t="s">
        <v>129</v>
      </c>
      <c r="C15" s="7">
        <v>4</v>
      </c>
      <c r="D15" s="10" t="s">
        <v>0</v>
      </c>
      <c r="E15" s="39">
        <v>0</v>
      </c>
      <c r="F15" s="14">
        <f t="shared" si="1"/>
        <v>0</v>
      </c>
    </row>
    <row r="16" spans="1:6" x14ac:dyDescent="0.25">
      <c r="A16" s="6">
        <v>12</v>
      </c>
      <c r="B16" s="9" t="s">
        <v>130</v>
      </c>
      <c r="C16" s="7">
        <v>4</v>
      </c>
      <c r="D16" s="10" t="s">
        <v>0</v>
      </c>
      <c r="E16" s="39">
        <v>0</v>
      </c>
      <c r="F16" s="14">
        <f>+C16*E16</f>
        <v>0</v>
      </c>
    </row>
    <row r="17" spans="1:6" x14ac:dyDescent="0.25">
      <c r="A17" s="6">
        <v>13</v>
      </c>
      <c r="B17" s="20" t="s">
        <v>98</v>
      </c>
      <c r="C17" s="7">
        <v>4</v>
      </c>
      <c r="D17" s="10" t="s">
        <v>0</v>
      </c>
      <c r="E17" s="39">
        <v>0</v>
      </c>
      <c r="F17" s="14">
        <f t="shared" si="1"/>
        <v>0</v>
      </c>
    </row>
    <row r="18" spans="1:6" x14ac:dyDescent="0.25">
      <c r="A18" s="6">
        <v>14</v>
      </c>
      <c r="B18" s="20" t="s">
        <v>99</v>
      </c>
      <c r="C18" s="7">
        <v>4</v>
      </c>
      <c r="D18" s="10" t="s">
        <v>0</v>
      </c>
      <c r="E18" s="39">
        <v>0</v>
      </c>
      <c r="F18" s="14">
        <f t="shared" si="1"/>
        <v>0</v>
      </c>
    </row>
    <row r="19" spans="1:6" x14ac:dyDescent="0.25">
      <c r="A19" s="45" t="s">
        <v>8</v>
      </c>
      <c r="B19" s="45"/>
      <c r="C19" s="45"/>
      <c r="D19" s="45"/>
      <c r="E19" s="45"/>
      <c r="F19" s="17">
        <f>SUM(F5:F18)</f>
        <v>0</v>
      </c>
    </row>
    <row r="20" spans="1:6" x14ac:dyDescent="0.25">
      <c r="A20" s="45" t="s">
        <v>23</v>
      </c>
      <c r="B20" s="45"/>
      <c r="C20" s="45"/>
      <c r="D20" s="45"/>
      <c r="E20" s="43">
        <v>0</v>
      </c>
      <c r="F20" s="4">
        <f>+F19*E20</f>
        <v>0</v>
      </c>
    </row>
    <row r="21" spans="1:6" x14ac:dyDescent="0.25">
      <c r="A21" s="45" t="s">
        <v>63</v>
      </c>
      <c r="B21" s="45"/>
      <c r="C21" s="45"/>
      <c r="D21" s="45"/>
      <c r="E21" s="45"/>
      <c r="F21" s="4">
        <f>+F19-F20</f>
        <v>0</v>
      </c>
    </row>
    <row r="22" spans="1:6" x14ac:dyDescent="0.25">
      <c r="A22" s="45" t="s">
        <v>9</v>
      </c>
      <c r="B22" s="45"/>
      <c r="C22" s="45"/>
      <c r="D22" s="45"/>
      <c r="E22" s="45"/>
      <c r="F22" s="4">
        <f>+F21*0.22</f>
        <v>0</v>
      </c>
    </row>
    <row r="23" spans="1:6" x14ac:dyDescent="0.25">
      <c r="A23" s="45" t="s">
        <v>64</v>
      </c>
      <c r="B23" s="45"/>
      <c r="C23" s="45"/>
      <c r="D23" s="45"/>
      <c r="E23" s="45"/>
      <c r="F23" s="4">
        <f>+F21+F22</f>
        <v>0</v>
      </c>
    </row>
    <row r="25" spans="1:6" x14ac:dyDescent="0.25">
      <c r="B25" s="30" t="s">
        <v>122</v>
      </c>
    </row>
  </sheetData>
  <sheetProtection algorithmName="SHA-512" hashValue="ZaJKgR6kSi1QWN5n+3xPbvPCklNdwxgBYipxY3P+P2wmc9isf17nQOWCBoKZstshxYBbSXCk5T8R8TmDLxjm/Q==" saltValue="F08lvcK3wCPt+QA0w1cHFQ==" spinCount="100000" sheet="1" objects="1" scenarios="1" selectLockedCells="1"/>
  <mergeCells count="5">
    <mergeCell ref="A19:E19"/>
    <mergeCell ref="A20:D20"/>
    <mergeCell ref="A21:E21"/>
    <mergeCell ref="A22:E22"/>
    <mergeCell ref="A23:E2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C7EB2-00D0-49B4-B617-31C284B3BDF8}">
  <dimension ref="A3:F28"/>
  <sheetViews>
    <sheetView tabSelected="1" topLeftCell="A2" workbookViewId="0">
      <selection activeCell="E5" sqref="E5"/>
    </sheetView>
  </sheetViews>
  <sheetFormatPr defaultRowHeight="15.75" x14ac:dyDescent="0.25"/>
  <cols>
    <col min="2" max="2" width="37.25" customWidth="1"/>
  </cols>
  <sheetData>
    <row r="3" spans="1:6" x14ac:dyDescent="0.25">
      <c r="B3" s="1" t="s">
        <v>47</v>
      </c>
    </row>
    <row r="4" spans="1:6" x14ac:dyDescent="0.25">
      <c r="A4" s="2" t="s">
        <v>22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x14ac:dyDescent="0.25">
      <c r="A5" s="2">
        <v>1</v>
      </c>
      <c r="B5" s="3" t="s">
        <v>10</v>
      </c>
      <c r="C5" s="23">
        <v>60</v>
      </c>
      <c r="D5" s="24" t="s">
        <v>0</v>
      </c>
      <c r="E5" s="44">
        <v>0</v>
      </c>
      <c r="F5" s="25">
        <f>+C5*E5</f>
        <v>0</v>
      </c>
    </row>
    <row r="6" spans="1:6" ht="25.5" x14ac:dyDescent="0.25">
      <c r="A6" s="2">
        <v>2</v>
      </c>
      <c r="B6" s="3" t="s">
        <v>18</v>
      </c>
      <c r="C6" s="23">
        <v>160</v>
      </c>
      <c r="D6" s="24" t="s">
        <v>0</v>
      </c>
      <c r="E6" s="44">
        <v>0</v>
      </c>
      <c r="F6" s="25">
        <f t="shared" ref="F6:F23" si="0">+C6*E6</f>
        <v>0</v>
      </c>
    </row>
    <row r="7" spans="1:6" ht="25.5" x14ac:dyDescent="0.25">
      <c r="A7" s="2">
        <v>3</v>
      </c>
      <c r="B7" s="3" t="s">
        <v>11</v>
      </c>
      <c r="C7" s="23">
        <v>2</v>
      </c>
      <c r="D7" s="24" t="s">
        <v>0</v>
      </c>
      <c r="E7" s="44">
        <v>0</v>
      </c>
      <c r="F7" s="25">
        <f t="shared" si="0"/>
        <v>0</v>
      </c>
    </row>
    <row r="8" spans="1:6" x14ac:dyDescent="0.25">
      <c r="A8" s="2">
        <v>4</v>
      </c>
      <c r="B8" s="3" t="s">
        <v>12</v>
      </c>
      <c r="C8" s="23">
        <v>2</v>
      </c>
      <c r="D8" s="24" t="s">
        <v>0</v>
      </c>
      <c r="E8" s="44">
        <v>0</v>
      </c>
      <c r="F8" s="25">
        <f t="shared" si="0"/>
        <v>0</v>
      </c>
    </row>
    <row r="9" spans="1:6" x14ac:dyDescent="0.25">
      <c r="A9" s="2">
        <v>5</v>
      </c>
      <c r="B9" s="3" t="s">
        <v>13</v>
      </c>
      <c r="C9" s="23">
        <v>3</v>
      </c>
      <c r="D9" s="24" t="s">
        <v>0</v>
      </c>
      <c r="E9" s="44">
        <v>0</v>
      </c>
      <c r="F9" s="25">
        <f t="shared" si="0"/>
        <v>0</v>
      </c>
    </row>
    <row r="10" spans="1:6" x14ac:dyDescent="0.25">
      <c r="A10" s="2">
        <v>6</v>
      </c>
      <c r="B10" s="3" t="s">
        <v>14</v>
      </c>
      <c r="C10" s="23">
        <v>50</v>
      </c>
      <c r="D10" s="24" t="s">
        <v>0</v>
      </c>
      <c r="E10" s="44">
        <v>0</v>
      </c>
      <c r="F10" s="25">
        <f t="shared" si="0"/>
        <v>0</v>
      </c>
    </row>
    <row r="11" spans="1:6" x14ac:dyDescent="0.25">
      <c r="A11" s="2">
        <v>7</v>
      </c>
      <c r="B11" s="3" t="s">
        <v>128</v>
      </c>
      <c r="C11" s="23">
        <v>200</v>
      </c>
      <c r="D11" s="24" t="s">
        <v>1</v>
      </c>
      <c r="E11" s="44">
        <v>0</v>
      </c>
      <c r="F11" s="25">
        <f t="shared" si="0"/>
        <v>0</v>
      </c>
    </row>
    <row r="12" spans="1:6" x14ac:dyDescent="0.25">
      <c r="A12" s="2">
        <v>8</v>
      </c>
      <c r="B12" s="3" t="s">
        <v>15</v>
      </c>
      <c r="C12" s="23">
        <v>10</v>
      </c>
      <c r="D12" s="24" t="s">
        <v>2</v>
      </c>
      <c r="E12" s="44">
        <v>0</v>
      </c>
      <c r="F12" s="25">
        <f t="shared" si="0"/>
        <v>0</v>
      </c>
    </row>
    <row r="13" spans="1:6" ht="25.5" x14ac:dyDescent="0.25">
      <c r="A13" s="2">
        <v>9</v>
      </c>
      <c r="B13" s="3" t="s">
        <v>21</v>
      </c>
      <c r="C13" s="23">
        <v>1</v>
      </c>
      <c r="D13" s="24" t="s">
        <v>2</v>
      </c>
      <c r="E13" s="44">
        <v>0</v>
      </c>
      <c r="F13" s="25">
        <f t="shared" si="0"/>
        <v>0</v>
      </c>
    </row>
    <row r="14" spans="1:6" x14ac:dyDescent="0.25">
      <c r="A14" s="2">
        <v>10</v>
      </c>
      <c r="B14" s="3" t="s">
        <v>16</v>
      </c>
      <c r="C14" s="23">
        <v>38</v>
      </c>
      <c r="D14" s="24" t="s">
        <v>0</v>
      </c>
      <c r="E14" s="44">
        <v>0</v>
      </c>
      <c r="F14" s="25">
        <f t="shared" si="0"/>
        <v>0</v>
      </c>
    </row>
    <row r="15" spans="1:6" x14ac:dyDescent="0.25">
      <c r="A15" s="2">
        <v>11</v>
      </c>
      <c r="B15" s="3" t="s">
        <v>19</v>
      </c>
      <c r="C15" s="23">
        <v>24</v>
      </c>
      <c r="D15" s="24" t="s">
        <v>1</v>
      </c>
      <c r="E15" s="44">
        <v>0</v>
      </c>
      <c r="F15" s="25">
        <f t="shared" si="0"/>
        <v>0</v>
      </c>
    </row>
    <row r="16" spans="1:6" x14ac:dyDescent="0.25">
      <c r="A16" s="2">
        <v>12</v>
      </c>
      <c r="B16" s="3" t="s">
        <v>20</v>
      </c>
      <c r="C16" s="23">
        <v>1</v>
      </c>
      <c r="D16" s="24" t="s">
        <v>2</v>
      </c>
      <c r="E16" s="44">
        <v>0</v>
      </c>
      <c r="F16" s="25">
        <f t="shared" si="0"/>
        <v>0</v>
      </c>
    </row>
    <row r="17" spans="1:6" x14ac:dyDescent="0.25">
      <c r="A17" s="2">
        <v>13</v>
      </c>
      <c r="B17" s="3" t="s">
        <v>17</v>
      </c>
      <c r="C17" s="23">
        <v>1</v>
      </c>
      <c r="D17" s="24" t="s">
        <v>2</v>
      </c>
      <c r="E17" s="44">
        <v>0</v>
      </c>
      <c r="F17" s="25">
        <f t="shared" si="0"/>
        <v>0</v>
      </c>
    </row>
    <row r="18" spans="1:6" x14ac:dyDescent="0.25">
      <c r="A18" s="49">
        <v>14</v>
      </c>
      <c r="B18" s="50" t="s">
        <v>137</v>
      </c>
      <c r="C18" s="51">
        <v>250</v>
      </c>
      <c r="D18" s="52" t="s">
        <v>1</v>
      </c>
      <c r="E18" s="44">
        <v>0</v>
      </c>
      <c r="F18" s="25">
        <f t="shared" si="0"/>
        <v>0</v>
      </c>
    </row>
    <row r="19" spans="1:6" x14ac:dyDescent="0.25">
      <c r="A19" s="49">
        <v>15</v>
      </c>
      <c r="B19" s="50" t="s">
        <v>138</v>
      </c>
      <c r="C19" s="51">
        <v>200</v>
      </c>
      <c r="D19" s="52" t="s">
        <v>1</v>
      </c>
      <c r="E19" s="44">
        <v>0</v>
      </c>
      <c r="F19" s="25">
        <f t="shared" si="0"/>
        <v>0</v>
      </c>
    </row>
    <row r="20" spans="1:6" x14ac:dyDescent="0.25">
      <c r="A20" s="49">
        <v>16</v>
      </c>
      <c r="B20" s="50" t="s">
        <v>139</v>
      </c>
      <c r="C20" s="51">
        <v>300</v>
      </c>
      <c r="D20" s="52" t="s">
        <v>1</v>
      </c>
      <c r="E20" s="44">
        <v>0</v>
      </c>
      <c r="F20" s="25">
        <f t="shared" si="0"/>
        <v>0</v>
      </c>
    </row>
    <row r="21" spans="1:6" x14ac:dyDescent="0.25">
      <c r="A21" s="49">
        <v>17</v>
      </c>
      <c r="B21" s="50" t="s">
        <v>140</v>
      </c>
      <c r="C21" s="51">
        <v>12</v>
      </c>
      <c r="D21" s="52" t="s">
        <v>0</v>
      </c>
      <c r="E21" s="44">
        <v>0</v>
      </c>
      <c r="F21" s="25">
        <f t="shared" si="0"/>
        <v>0</v>
      </c>
    </row>
    <row r="22" spans="1:6" x14ac:dyDescent="0.25">
      <c r="A22" s="49">
        <v>18</v>
      </c>
      <c r="B22" s="50" t="s">
        <v>141</v>
      </c>
      <c r="C22" s="51">
        <v>25</v>
      </c>
      <c r="D22" s="52" t="s">
        <v>0</v>
      </c>
      <c r="E22" s="44">
        <v>0</v>
      </c>
      <c r="F22" s="25">
        <f t="shared" si="0"/>
        <v>0</v>
      </c>
    </row>
    <row r="23" spans="1:6" x14ac:dyDescent="0.25">
      <c r="A23" s="49">
        <v>19</v>
      </c>
      <c r="B23" s="50" t="s">
        <v>142</v>
      </c>
      <c r="C23" s="51">
        <v>50</v>
      </c>
      <c r="D23" s="52" t="s">
        <v>0</v>
      </c>
      <c r="E23" s="44">
        <v>0</v>
      </c>
      <c r="F23" s="25">
        <f t="shared" si="0"/>
        <v>0</v>
      </c>
    </row>
    <row r="24" spans="1:6" x14ac:dyDescent="0.25">
      <c r="A24" s="45" t="s">
        <v>8</v>
      </c>
      <c r="B24" s="45"/>
      <c r="C24" s="45"/>
      <c r="D24" s="45"/>
      <c r="E24" s="45"/>
      <c r="F24" s="17">
        <f>SUM(F5:F23)</f>
        <v>0</v>
      </c>
    </row>
    <row r="25" spans="1:6" x14ac:dyDescent="0.25">
      <c r="A25" s="45" t="s">
        <v>23</v>
      </c>
      <c r="B25" s="45"/>
      <c r="C25" s="45"/>
      <c r="D25" s="45"/>
      <c r="E25" s="43">
        <v>0</v>
      </c>
      <c r="F25" s="4">
        <f>+F24*E25</f>
        <v>0</v>
      </c>
    </row>
    <row r="26" spans="1:6" x14ac:dyDescent="0.25">
      <c r="A26" s="45" t="s">
        <v>63</v>
      </c>
      <c r="B26" s="45"/>
      <c r="C26" s="45"/>
      <c r="D26" s="45"/>
      <c r="E26" s="45"/>
      <c r="F26" s="4">
        <f>+F24-F25</f>
        <v>0</v>
      </c>
    </row>
    <row r="27" spans="1:6" x14ac:dyDescent="0.25">
      <c r="A27" s="45" t="s">
        <v>9</v>
      </c>
      <c r="B27" s="45"/>
      <c r="C27" s="45"/>
      <c r="D27" s="45"/>
      <c r="E27" s="45"/>
      <c r="F27" s="4">
        <f>+F26*0.22</f>
        <v>0</v>
      </c>
    </row>
    <row r="28" spans="1:6" x14ac:dyDescent="0.25">
      <c r="A28" s="45" t="s">
        <v>64</v>
      </c>
      <c r="B28" s="45"/>
      <c r="C28" s="45"/>
      <c r="D28" s="45"/>
      <c r="E28" s="45"/>
      <c r="F28" s="4">
        <f>+F26+F27</f>
        <v>0</v>
      </c>
    </row>
  </sheetData>
  <sheetProtection algorithmName="SHA-512" hashValue="SkmXJWP9d+GOvRzDGeEGmaaZuN5NUq4kwwGgZJRtOR29o/w649TzN7YDwOnGMFi3mfwKIXVwAqdOFWcj2yVJig==" saltValue="DDBuDTeEIcs/9AkxYCp56A==" spinCount="100000" sheet="1" objects="1" scenarios="1" selectLockedCells="1"/>
  <mergeCells count="5">
    <mergeCell ref="A24:E24"/>
    <mergeCell ref="A25:D25"/>
    <mergeCell ref="A26:E26"/>
    <mergeCell ref="A27:E27"/>
    <mergeCell ref="A28:E28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popis A</vt:lpstr>
      <vt:lpstr>popis B</vt:lpstr>
      <vt:lpstr>popis 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Aleksander</dc:creator>
  <cp:lastModifiedBy>aleksander kupljenik</cp:lastModifiedBy>
  <cp:lastPrinted>2022-01-27T11:06:15Z</cp:lastPrinted>
  <dcterms:created xsi:type="dcterms:W3CDTF">2022-01-26T20:16:20Z</dcterms:created>
  <dcterms:modified xsi:type="dcterms:W3CDTF">2025-04-15T14:20:31Z</dcterms:modified>
</cp:coreProperties>
</file>